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svoboda/NOVE_2025/2. OPST/Výzva č. 76/1104_FM_gos/3. VZ/"/>
    </mc:Choice>
  </mc:AlternateContent>
  <xr:revisionPtr revIDLastSave="0" documentId="13_ncr:1_{0563A60B-FA94-7842-B936-65CE62820026}" xr6:coauthVersionLast="47" xr6:coauthVersionMax="47" xr10:uidLastSave="{00000000-0000-0000-0000-000000000000}"/>
  <bookViews>
    <workbookView xWindow="11880" yWindow="5960" windowWidth="35060" windowHeight="17780" xr2:uid="{8B5544F7-95AC-1742-8657-33A349DCB2EB}"/>
  </bookViews>
  <sheets>
    <sheet name="aktivn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J17" i="1" s="1"/>
  <c r="I17" i="1" s="1"/>
  <c r="G17" i="1"/>
  <c r="F17" i="1" s="1"/>
  <c r="H16" i="1"/>
  <c r="J16" i="1" s="1"/>
  <c r="I16" i="1" s="1"/>
  <c r="G16" i="1"/>
  <c r="F16" i="1" s="1"/>
  <c r="H15" i="1"/>
  <c r="J15" i="1" s="1"/>
  <c r="I15" i="1" s="1"/>
  <c r="G15" i="1"/>
  <c r="F15" i="1" s="1"/>
  <c r="H14" i="1"/>
  <c r="J14" i="1" s="1"/>
  <c r="I14" i="1" s="1"/>
  <c r="G14" i="1"/>
  <c r="F14" i="1" s="1"/>
  <c r="H13" i="1"/>
  <c r="J13" i="1" s="1"/>
  <c r="I13" i="1" s="1"/>
  <c r="G13" i="1"/>
  <c r="F13" i="1" s="1"/>
  <c r="H12" i="1"/>
  <c r="J12" i="1" s="1"/>
  <c r="I12" i="1" s="1"/>
  <c r="G12" i="1"/>
  <c r="F12" i="1" s="1"/>
  <c r="H11" i="1"/>
  <c r="J11" i="1" s="1"/>
  <c r="I11" i="1" s="1"/>
  <c r="G11" i="1"/>
  <c r="F11" i="1"/>
  <c r="H10" i="1"/>
  <c r="J10" i="1" s="1"/>
  <c r="I10" i="1" s="1"/>
  <c r="G10" i="1"/>
  <c r="F10" i="1" s="1"/>
  <c r="H9" i="1"/>
  <c r="J9" i="1" s="1"/>
  <c r="I9" i="1" s="1"/>
  <c r="G9" i="1"/>
  <c r="F9" i="1"/>
  <c r="H8" i="1"/>
  <c r="J8" i="1" s="1"/>
  <c r="I8" i="1" s="1"/>
  <c r="G8" i="1"/>
  <c r="F8" i="1" s="1"/>
  <c r="H7" i="1"/>
  <c r="G7" i="1"/>
  <c r="F7" i="1" s="1"/>
  <c r="H18" i="1" l="1"/>
  <c r="J7" i="1"/>
  <c r="I7" i="1" s="1"/>
  <c r="I18" i="1"/>
  <c r="J18" i="1"/>
</calcChain>
</file>

<file path=xl/sharedStrings.xml><?xml version="1.0" encoding="utf-8"?>
<sst xmlns="http://schemas.openxmlformats.org/spreadsheetml/2006/main" count="41" uniqueCount="29">
  <si>
    <t>HW a SW</t>
  </si>
  <si>
    <t>počet</t>
  </si>
  <si>
    <t>jednotka</t>
  </si>
  <si>
    <t>Cena ks</t>
  </si>
  <si>
    <t>Cena celkem</t>
  </si>
  <si>
    <t>bez DPH</t>
  </si>
  <si>
    <t>DPH</t>
  </si>
  <si>
    <t>včetně DPH</t>
  </si>
  <si>
    <t>Firewall s logovacím nástrojem</t>
  </si>
  <si>
    <t>ks</t>
  </si>
  <si>
    <t>Server</t>
  </si>
  <si>
    <t>UPS</t>
  </si>
  <si>
    <t>NAS</t>
  </si>
  <si>
    <t>Zálohovací SW</t>
  </si>
  <si>
    <t>Switch 48 portů</t>
  </si>
  <si>
    <t>Switch 48 portů PoE+</t>
  </si>
  <si>
    <t>Agregační switch</t>
  </si>
  <si>
    <t>Access point</t>
  </si>
  <si>
    <t>Antivirový SW</t>
  </si>
  <si>
    <t>Konfigurační práce</t>
  </si>
  <si>
    <t>sada</t>
  </si>
  <si>
    <t>CELKEM</t>
  </si>
  <si>
    <t>Modernizace LAN a WIFI sítě 3. etapa</t>
  </si>
  <si>
    <t>Příloha č. 3 ZP - POLOŽKOVÝ ROZPOČET</t>
  </si>
  <si>
    <t>Technická specifikace je uvedena v příloze č. 4 Zadávacích podmínek</t>
  </si>
  <si>
    <t>Veškeré položky zadavatel požaduje ocenit včetně dodávky, montáže, instalace a dopravy.</t>
  </si>
  <si>
    <t>*) Zadavatel nebude akceptovat neurčitá označení výrobku, interní kódy dodavatele apod.</t>
  </si>
  <si>
    <t>nabízený model*</t>
  </si>
  <si>
    <t>Vyplňujte pouze oranžová pole!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</si>
</sst>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8" x14ac:knownFonts="1">
    <font>
      <sz val="12"/>
      <color theme="1"/>
      <name val="Aptos Narrow"/>
      <family val="2"/>
      <charset val="238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i/>
      <sz val="11"/>
      <color rgb="FFC00000"/>
      <name val="Aptos Display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 applyProtection="1"/>
    <xf numFmtId="0" fontId="5" fillId="0" borderId="2" xfId="0" applyFont="1" applyBorder="1" applyProtection="1"/>
    <xf numFmtId="0" fontId="6" fillId="0" borderId="0" xfId="0" applyFont="1" applyProtection="1"/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8" fontId="4" fillId="0" borderId="1" xfId="0" applyNumberFormat="1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8" fontId="2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Protection="1"/>
    <xf numFmtId="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62F9-96C3-1E4A-B264-93046B6EACF4}">
  <sheetPr>
    <pageSetUpPr fitToPage="1"/>
  </sheetPr>
  <dimension ref="A1:K22"/>
  <sheetViews>
    <sheetView tabSelected="1" topLeftCell="B1" zoomScale="106" workbookViewId="0">
      <selection activeCell="E16" sqref="E16"/>
    </sheetView>
  </sheetViews>
  <sheetFormatPr baseColWidth="10" defaultRowHeight="16" x14ac:dyDescent="0.2"/>
  <cols>
    <col min="1" max="1" width="5.1640625" style="4" customWidth="1"/>
    <col min="2" max="2" width="18.33203125" style="4" customWidth="1"/>
    <col min="3" max="4" width="10.83203125" style="4"/>
    <col min="5" max="5" width="16.5" style="4" customWidth="1"/>
    <col min="6" max="10" width="18.6640625" style="4" customWidth="1"/>
    <col min="11" max="11" width="31" style="4" customWidth="1"/>
    <col min="12" max="16384" width="10.83203125" style="4"/>
  </cols>
  <sheetData>
    <row r="1" spans="1:11" s="1" customFormat="1" ht="15" x14ac:dyDescent="0.2">
      <c r="B1" s="2" t="s">
        <v>22</v>
      </c>
      <c r="C1" s="2"/>
    </row>
    <row r="2" spans="1:11" s="3" customFormat="1" ht="15" x14ac:dyDescent="0.2">
      <c r="B2" s="3" t="s">
        <v>23</v>
      </c>
    </row>
    <row r="3" spans="1:11" s="1" customFormat="1" ht="15" x14ac:dyDescent="0.2">
      <c r="B3" s="1" t="s">
        <v>24</v>
      </c>
    </row>
    <row r="5" spans="1:11" ht="26" customHeight="1" x14ac:dyDescent="0.2">
      <c r="A5" s="5"/>
      <c r="B5" s="6" t="s">
        <v>0</v>
      </c>
      <c r="C5" s="6" t="s">
        <v>1</v>
      </c>
      <c r="D5" s="6" t="s">
        <v>2</v>
      </c>
      <c r="E5" s="6" t="s">
        <v>3</v>
      </c>
      <c r="F5" s="6"/>
      <c r="G5" s="6"/>
      <c r="H5" s="6" t="s">
        <v>4</v>
      </c>
      <c r="I5" s="6"/>
      <c r="J5" s="6"/>
      <c r="K5" s="6" t="s">
        <v>27</v>
      </c>
    </row>
    <row r="6" spans="1:11" ht="26" customHeight="1" x14ac:dyDescent="0.2">
      <c r="A6" s="5"/>
      <c r="B6" s="6"/>
      <c r="C6" s="6"/>
      <c r="D6" s="6"/>
      <c r="E6" s="7" t="s">
        <v>5</v>
      </c>
      <c r="F6" s="7" t="s">
        <v>6</v>
      </c>
      <c r="G6" s="7" t="s">
        <v>7</v>
      </c>
      <c r="H6" s="7" t="s">
        <v>5</v>
      </c>
      <c r="I6" s="7" t="s">
        <v>6</v>
      </c>
      <c r="J6" s="7" t="s">
        <v>7</v>
      </c>
      <c r="K6" s="6"/>
    </row>
    <row r="7" spans="1:11" ht="34" customHeight="1" x14ac:dyDescent="0.2">
      <c r="A7" s="8">
        <v>1</v>
      </c>
      <c r="B7" s="9" t="s">
        <v>8</v>
      </c>
      <c r="C7" s="8">
        <v>1</v>
      </c>
      <c r="D7" s="8" t="s">
        <v>9</v>
      </c>
      <c r="E7" s="15"/>
      <c r="F7" s="10">
        <f>G7-E7</f>
        <v>0</v>
      </c>
      <c r="G7" s="10">
        <f>E7*1.21</f>
        <v>0</v>
      </c>
      <c r="H7" s="10">
        <f>E7*C7</f>
        <v>0</v>
      </c>
      <c r="I7" s="10">
        <f>J7-H7</f>
        <v>0</v>
      </c>
      <c r="J7" s="10">
        <f>H7*1.21</f>
        <v>0</v>
      </c>
      <c r="K7" s="16"/>
    </row>
    <row r="8" spans="1:11" ht="34" customHeight="1" x14ac:dyDescent="0.2">
      <c r="A8" s="8">
        <v>2</v>
      </c>
      <c r="B8" s="9" t="s">
        <v>10</v>
      </c>
      <c r="C8" s="8">
        <v>1</v>
      </c>
      <c r="D8" s="8" t="s">
        <v>9</v>
      </c>
      <c r="E8" s="15"/>
      <c r="F8" s="10">
        <f t="shared" ref="F8:F17" si="0">G8-E8</f>
        <v>0</v>
      </c>
      <c r="G8" s="10">
        <f t="shared" ref="G8:G17" si="1">E8*1.21</f>
        <v>0</v>
      </c>
      <c r="H8" s="10">
        <f t="shared" ref="H8:H17" si="2">E8*C8</f>
        <v>0</v>
      </c>
      <c r="I8" s="10">
        <f t="shared" ref="I8:I17" si="3">J8-H8</f>
        <v>0</v>
      </c>
      <c r="J8" s="10">
        <f t="shared" ref="J8:J17" si="4">H8*1.21</f>
        <v>0</v>
      </c>
      <c r="K8" s="16"/>
    </row>
    <row r="9" spans="1:11" ht="34" customHeight="1" x14ac:dyDescent="0.2">
      <c r="A9" s="8">
        <v>3</v>
      </c>
      <c r="B9" s="9" t="s">
        <v>11</v>
      </c>
      <c r="C9" s="8">
        <v>1</v>
      </c>
      <c r="D9" s="8" t="s">
        <v>9</v>
      </c>
      <c r="E9" s="15"/>
      <c r="F9" s="10">
        <f t="shared" si="0"/>
        <v>0</v>
      </c>
      <c r="G9" s="10">
        <f t="shared" si="1"/>
        <v>0</v>
      </c>
      <c r="H9" s="10">
        <f t="shared" si="2"/>
        <v>0</v>
      </c>
      <c r="I9" s="10">
        <f t="shared" si="3"/>
        <v>0</v>
      </c>
      <c r="J9" s="10">
        <f t="shared" si="4"/>
        <v>0</v>
      </c>
      <c r="K9" s="16"/>
    </row>
    <row r="10" spans="1:11" ht="34" customHeight="1" x14ac:dyDescent="0.2">
      <c r="A10" s="8">
        <v>4</v>
      </c>
      <c r="B10" s="9" t="s">
        <v>12</v>
      </c>
      <c r="C10" s="8">
        <v>1</v>
      </c>
      <c r="D10" s="8" t="s">
        <v>9</v>
      </c>
      <c r="E10" s="15"/>
      <c r="F10" s="10">
        <f t="shared" si="0"/>
        <v>0</v>
      </c>
      <c r="G10" s="10">
        <f t="shared" si="1"/>
        <v>0</v>
      </c>
      <c r="H10" s="10">
        <f t="shared" si="2"/>
        <v>0</v>
      </c>
      <c r="I10" s="10">
        <f t="shared" si="3"/>
        <v>0</v>
      </c>
      <c r="J10" s="10">
        <f t="shared" si="4"/>
        <v>0</v>
      </c>
      <c r="K10" s="16"/>
    </row>
    <row r="11" spans="1:11" ht="34" customHeight="1" x14ac:dyDescent="0.2">
      <c r="A11" s="8">
        <v>5</v>
      </c>
      <c r="B11" s="9" t="s">
        <v>13</v>
      </c>
      <c r="C11" s="8">
        <v>1</v>
      </c>
      <c r="D11" s="8" t="s">
        <v>9</v>
      </c>
      <c r="E11" s="15"/>
      <c r="F11" s="10">
        <f t="shared" si="0"/>
        <v>0</v>
      </c>
      <c r="G11" s="10">
        <f t="shared" si="1"/>
        <v>0</v>
      </c>
      <c r="H11" s="10">
        <f t="shared" si="2"/>
        <v>0</v>
      </c>
      <c r="I11" s="10">
        <f t="shared" si="3"/>
        <v>0</v>
      </c>
      <c r="J11" s="10">
        <f t="shared" si="4"/>
        <v>0</v>
      </c>
      <c r="K11" s="16"/>
    </row>
    <row r="12" spans="1:11" ht="34" customHeight="1" x14ac:dyDescent="0.2">
      <c r="A12" s="8">
        <v>6</v>
      </c>
      <c r="B12" s="9" t="s">
        <v>14</v>
      </c>
      <c r="C12" s="8">
        <v>4</v>
      </c>
      <c r="D12" s="8" t="s">
        <v>9</v>
      </c>
      <c r="E12" s="15"/>
      <c r="F12" s="10">
        <f t="shared" si="0"/>
        <v>0</v>
      </c>
      <c r="G12" s="10">
        <f t="shared" si="1"/>
        <v>0</v>
      </c>
      <c r="H12" s="10">
        <f t="shared" si="2"/>
        <v>0</v>
      </c>
      <c r="I12" s="10">
        <f t="shared" si="3"/>
        <v>0</v>
      </c>
      <c r="J12" s="10">
        <f t="shared" si="4"/>
        <v>0</v>
      </c>
      <c r="K12" s="16"/>
    </row>
    <row r="13" spans="1:11" ht="34" customHeight="1" x14ac:dyDescent="0.2">
      <c r="A13" s="8">
        <v>7</v>
      </c>
      <c r="B13" s="9" t="s">
        <v>15</v>
      </c>
      <c r="C13" s="8">
        <v>6</v>
      </c>
      <c r="D13" s="8" t="s">
        <v>9</v>
      </c>
      <c r="E13" s="15"/>
      <c r="F13" s="10">
        <f t="shared" si="0"/>
        <v>0</v>
      </c>
      <c r="G13" s="10">
        <f t="shared" si="1"/>
        <v>0</v>
      </c>
      <c r="H13" s="10">
        <f t="shared" si="2"/>
        <v>0</v>
      </c>
      <c r="I13" s="10">
        <f t="shared" si="3"/>
        <v>0</v>
      </c>
      <c r="J13" s="10">
        <f t="shared" si="4"/>
        <v>0</v>
      </c>
      <c r="K13" s="16"/>
    </row>
    <row r="14" spans="1:11" ht="34" customHeight="1" x14ac:dyDescent="0.2">
      <c r="A14" s="8">
        <v>8</v>
      </c>
      <c r="B14" s="9" t="s">
        <v>16</v>
      </c>
      <c r="C14" s="8">
        <v>1</v>
      </c>
      <c r="D14" s="8" t="s">
        <v>9</v>
      </c>
      <c r="E14" s="15"/>
      <c r="F14" s="10">
        <f t="shared" si="0"/>
        <v>0</v>
      </c>
      <c r="G14" s="10">
        <f t="shared" si="1"/>
        <v>0</v>
      </c>
      <c r="H14" s="10">
        <f t="shared" si="2"/>
        <v>0</v>
      </c>
      <c r="I14" s="10">
        <f t="shared" si="3"/>
        <v>0</v>
      </c>
      <c r="J14" s="10">
        <f t="shared" si="4"/>
        <v>0</v>
      </c>
      <c r="K14" s="16"/>
    </row>
    <row r="15" spans="1:11" ht="34" customHeight="1" x14ac:dyDescent="0.2">
      <c r="A15" s="8">
        <v>9</v>
      </c>
      <c r="B15" s="9" t="s">
        <v>17</v>
      </c>
      <c r="C15" s="8">
        <v>38</v>
      </c>
      <c r="D15" s="8" t="s">
        <v>9</v>
      </c>
      <c r="E15" s="15"/>
      <c r="F15" s="10">
        <f t="shared" si="0"/>
        <v>0</v>
      </c>
      <c r="G15" s="10">
        <f t="shared" si="1"/>
        <v>0</v>
      </c>
      <c r="H15" s="10">
        <f>E15*C15</f>
        <v>0</v>
      </c>
      <c r="I15" s="10">
        <f t="shared" si="3"/>
        <v>0</v>
      </c>
      <c r="J15" s="10">
        <f t="shared" si="4"/>
        <v>0</v>
      </c>
      <c r="K15" s="16"/>
    </row>
    <row r="16" spans="1:11" ht="34" customHeight="1" x14ac:dyDescent="0.2">
      <c r="A16" s="8">
        <v>10</v>
      </c>
      <c r="B16" s="9" t="s">
        <v>18</v>
      </c>
      <c r="C16" s="8">
        <v>1</v>
      </c>
      <c r="D16" s="8" t="s">
        <v>9</v>
      </c>
      <c r="E16" s="15"/>
      <c r="F16" s="10">
        <f t="shared" si="0"/>
        <v>0</v>
      </c>
      <c r="G16" s="10">
        <f t="shared" si="1"/>
        <v>0</v>
      </c>
      <c r="H16" s="10">
        <f t="shared" si="2"/>
        <v>0</v>
      </c>
      <c r="I16" s="10">
        <f t="shared" si="3"/>
        <v>0</v>
      </c>
      <c r="J16" s="10">
        <f t="shared" si="4"/>
        <v>0</v>
      </c>
      <c r="K16" s="16"/>
    </row>
    <row r="17" spans="1:11" ht="34" customHeight="1" x14ac:dyDescent="0.2">
      <c r="A17" s="8">
        <v>11</v>
      </c>
      <c r="B17" s="9" t="s">
        <v>19</v>
      </c>
      <c r="C17" s="8">
        <v>1</v>
      </c>
      <c r="D17" s="8" t="s">
        <v>20</v>
      </c>
      <c r="E17" s="15"/>
      <c r="F17" s="10">
        <f t="shared" si="0"/>
        <v>0</v>
      </c>
      <c r="G17" s="10">
        <f t="shared" si="1"/>
        <v>0</v>
      </c>
      <c r="H17" s="10">
        <f t="shared" si="2"/>
        <v>0</v>
      </c>
      <c r="I17" s="10">
        <f t="shared" si="3"/>
        <v>0</v>
      </c>
      <c r="J17" s="10">
        <f t="shared" si="4"/>
        <v>0</v>
      </c>
      <c r="K17" s="11"/>
    </row>
    <row r="18" spans="1:11" ht="42" customHeight="1" x14ac:dyDescent="0.2">
      <c r="A18" s="12"/>
      <c r="B18" s="7" t="s">
        <v>21</v>
      </c>
      <c r="C18" s="12"/>
      <c r="D18" s="12"/>
      <c r="E18" s="12"/>
      <c r="F18" s="12"/>
      <c r="G18" s="12"/>
      <c r="H18" s="13">
        <f>SUM(H7:H17)</f>
        <v>0</v>
      </c>
      <c r="I18" s="13">
        <f>SUM(I7:I17)</f>
        <v>0</v>
      </c>
      <c r="J18" s="13">
        <f>SUM(J7:J17)</f>
        <v>0</v>
      </c>
      <c r="K18" s="12"/>
    </row>
    <row r="20" spans="1:11" s="1" customFormat="1" ht="15" x14ac:dyDescent="0.2">
      <c r="B20" s="1" t="s">
        <v>25</v>
      </c>
    </row>
    <row r="21" spans="1:11" s="1" customFormat="1" ht="15" x14ac:dyDescent="0.2">
      <c r="B21" s="1" t="s">
        <v>26</v>
      </c>
    </row>
    <row r="22" spans="1:11" s="1" customFormat="1" ht="15" x14ac:dyDescent="0.2">
      <c r="B22" s="14" t="s">
        <v>28</v>
      </c>
    </row>
  </sheetData>
  <sheetProtection algorithmName="SHA-512" hashValue="BhUjF/ez4ViZbvECXMaMn63V+kSh8xaNb15RUEyJ8LtemsnGYbjokZgMygaH2TjclxucAwO0yTbnPdZLZ/6Zcw==" saltValue="4TK8Ji5nvl47/RHbrVl/VA==" spinCount="100000" sheet="1" objects="1" scenarios="1" formatColumns="0" formatRows="0" selectLockedCells="1"/>
  <mergeCells count="7">
    <mergeCell ref="K5:K6"/>
    <mergeCell ref="A5:A6"/>
    <mergeCell ref="B5:B6"/>
    <mergeCell ref="C5:C6"/>
    <mergeCell ref="D5:D6"/>
    <mergeCell ref="E5:G5"/>
    <mergeCell ref="H5:J5"/>
  </mergeCells>
  <pageMargins left="0.7" right="0.7" top="0.78740157499999996" bottom="0.78740157499999996" header="0.3" footer="0.3"/>
  <pageSetup paperSize="9" scale="66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aktivni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2026-03-07T20:52:00Z</dcterms:created>
  <dcterms:modified xsi:type="dcterms:W3CDTF">2026-03-07T20:57:36Z</dcterms:modified>
</cp:coreProperties>
</file>