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_Projekty\Střední škola gastronomická FM\SLP\"/>
    </mc:Choice>
  </mc:AlternateContent>
  <xr:revisionPtr revIDLastSave="0" documentId="13_ncr:1_{2288039C-61F8-40C5-9EBA-99B9B16188DA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Krycí list" sheetId="5" r:id="rId1"/>
    <sheet name="SK" sheetId="17" r:id="rId2"/>
    <sheet name="TRASY" sheetId="19" r:id="rId3"/>
  </sheets>
  <definedNames>
    <definedName name="_xlnm.Print_Area" localSheetId="1">SK!$A$1:$G$37</definedName>
    <definedName name="_xlnm.Print_Area" localSheetId="2">TRASY!$A$1:$G$22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7" l="1"/>
  <c r="E29" i="17"/>
  <c r="E15" i="19" l="1"/>
  <c r="G15" i="19"/>
  <c r="G6" i="17" l="1"/>
  <c r="E6" i="17"/>
  <c r="E24" i="17"/>
  <c r="G24" i="17"/>
  <c r="C24" i="5" l="1"/>
  <c r="C23" i="5"/>
  <c r="G16" i="19" l="1"/>
  <c r="E16" i="19"/>
  <c r="G14" i="19"/>
  <c r="E14" i="19"/>
  <c r="G13" i="19"/>
  <c r="E13" i="19"/>
  <c r="G12" i="19"/>
  <c r="E12" i="19"/>
  <c r="G5" i="19"/>
  <c r="G4" i="19"/>
  <c r="E5" i="19"/>
  <c r="E4" i="19"/>
  <c r="L44" i="5" l="1"/>
  <c r="E30" i="17"/>
  <c r="G30" i="17"/>
  <c r="G31" i="17" l="1"/>
  <c r="G28" i="17"/>
  <c r="G27" i="17"/>
  <c r="G26" i="17"/>
  <c r="G21" i="17"/>
  <c r="E21" i="17"/>
  <c r="E31" i="17"/>
  <c r="E28" i="17"/>
  <c r="E27" i="17"/>
  <c r="E26" i="17"/>
  <c r="E25" i="17"/>
  <c r="G25" i="17"/>
  <c r="E19" i="17"/>
  <c r="G19" i="17"/>
  <c r="G17" i="17"/>
  <c r="E17" i="17"/>
  <c r="G18" i="17"/>
  <c r="G16" i="17"/>
  <c r="G15" i="17"/>
  <c r="G14" i="17"/>
  <c r="G13" i="17"/>
  <c r="G12" i="17"/>
  <c r="G11" i="17"/>
  <c r="G10" i="17"/>
  <c r="G9" i="17"/>
  <c r="G8" i="17"/>
  <c r="G5" i="17"/>
  <c r="G4" i="17"/>
  <c r="E18" i="17"/>
  <c r="E16" i="17"/>
  <c r="E15" i="17"/>
  <c r="E14" i="17"/>
  <c r="E13" i="17"/>
  <c r="E12" i="17"/>
  <c r="E11" i="17"/>
  <c r="E10" i="17"/>
  <c r="E9" i="17"/>
  <c r="E8" i="17"/>
  <c r="E5" i="17"/>
  <c r="E4" i="17"/>
  <c r="G7" i="17" l="1"/>
  <c r="E7" i="17"/>
  <c r="G3" i="19" l="1"/>
  <c r="E3" i="19"/>
  <c r="G8" i="19" l="1"/>
  <c r="E8" i="19"/>
  <c r="E6" i="19" l="1"/>
  <c r="E10" i="19"/>
  <c r="E9" i="19"/>
  <c r="E7" i="19"/>
  <c r="E17" i="19" l="1"/>
  <c r="G6" i="19"/>
  <c r="G10" i="19" l="1"/>
  <c r="G23" i="17" l="1"/>
  <c r="E23" i="17"/>
  <c r="G9" i="19" l="1"/>
  <c r="G7" i="19"/>
  <c r="G17" i="19" l="1"/>
  <c r="E20" i="19" s="1"/>
  <c r="L24" i="5" s="1"/>
  <c r="E19" i="19"/>
  <c r="K24" i="5" l="1"/>
  <c r="E22" i="19"/>
  <c r="G22" i="17"/>
  <c r="E22" i="17"/>
  <c r="E32" i="17" s="1"/>
  <c r="E34" i="17" s="1"/>
  <c r="G32" i="17" l="1"/>
  <c r="E35" i="17" s="1"/>
  <c r="E37" i="17" s="1"/>
  <c r="L23" i="5"/>
  <c r="L39" i="5" s="1"/>
  <c r="K23" i="5" l="1"/>
  <c r="K39" i="5" s="1"/>
  <c r="L40" i="5" l="1"/>
  <c r="L42" i="5" l="1"/>
  <c r="L41" i="5"/>
  <c r="L43" i="5" l="1"/>
  <c r="K45" i="5" s="1"/>
  <c r="L45" i="5" s="1"/>
  <c r="L47" i="5" l="1"/>
</calcChain>
</file>

<file path=xl/sharedStrings.xml><?xml version="1.0" encoding="utf-8"?>
<sst xmlns="http://schemas.openxmlformats.org/spreadsheetml/2006/main" count="196" uniqueCount="95">
  <si>
    <t>Za jednotku</t>
  </si>
  <si>
    <t>Celkem</t>
  </si>
  <si>
    <t>Mezisoučet</t>
  </si>
  <si>
    <t>Popis</t>
  </si>
  <si>
    <t>Cena materiálu</t>
  </si>
  <si>
    <t>Celková cena za instalační materiál bez DPH</t>
  </si>
  <si>
    <t>Celková cena za instalační práce bez DPH</t>
  </si>
  <si>
    <t>Celková cena za instalace bez DPH</t>
  </si>
  <si>
    <t>DPH</t>
  </si>
  <si>
    <t>Položka</t>
  </si>
  <si>
    <t>cena montáž</t>
  </si>
  <si>
    <t xml:space="preserve">  cena materiál</t>
  </si>
  <si>
    <t>Cena montáže</t>
  </si>
  <si>
    <t xml:space="preserve"> Rozpočtové náklady v  Kč bez DPH</t>
  </si>
  <si>
    <t>kpl</t>
  </si>
  <si>
    <t>m</t>
  </si>
  <si>
    <t>ks</t>
  </si>
  <si>
    <t>Množství</t>
  </si>
  <si>
    <t>MJ</t>
  </si>
  <si>
    <t>Drobný instalační materiál</t>
  </si>
  <si>
    <t>hod</t>
  </si>
  <si>
    <t>21% § 92a</t>
  </si>
  <si>
    <t>Strukturovaná kabeláž</t>
  </si>
  <si>
    <t>Kabelové trasy</t>
  </si>
  <si>
    <t>Oživení a konfigurace</t>
  </si>
  <si>
    <t>Cat6A F/FTP  RJ45 - RJ45  Patch Cord  LS/OH  - 0,5m</t>
  </si>
  <si>
    <t>Cat6A F/FTP  RJ45 - RJ45  Patch Cord  LS/OH  - 1m</t>
  </si>
  <si>
    <t>Cat6A F/FTP  RJ45 - RJ45  Patch Cord  LS/OH  - 2m</t>
  </si>
  <si>
    <t>Kabel FTP Cat6a LSZOH B2ca s1d1a1</t>
  </si>
  <si>
    <t>Keystone FTP Cat6a</t>
  </si>
  <si>
    <t>Patch panel modulární, neosazený, pro 24 x keystone</t>
  </si>
  <si>
    <t>Ukončení datového vývodu Cat6a rozvaděč</t>
  </si>
  <si>
    <t>Popis, kabelová kniha, protokol</t>
  </si>
  <si>
    <t xml:space="preserve">Certifikační měření metalické kabeláže Cat6a včetně protokolu </t>
  </si>
  <si>
    <t>Proškolení obsluhy a zodpovědných osob</t>
  </si>
  <si>
    <t>Měření optického vlákna, oboustranné změření útlumu na vlnových délkách 850 a 1300nm / 1310 a 1550nm přímou metodou, zpracování měřícího protokolu</t>
  </si>
  <si>
    <t>Ostatní</t>
  </si>
  <si>
    <t>Úklidové práce</t>
  </si>
  <si>
    <t>t</t>
  </si>
  <si>
    <t>Odvoz suti včetně poplatků do 1km</t>
  </si>
  <si>
    <t>Spolupráce s ostatními profesemi</t>
  </si>
  <si>
    <t>Optická kazeta pro 1 x 24 svarů s víkem a držáky svarů</t>
  </si>
  <si>
    <t>Spojka LC singlemode duplex</t>
  </si>
  <si>
    <t>Pigtail singlemode,  9/125,  LC,  1m</t>
  </si>
  <si>
    <t>Patch kabel LC Duplex 09/125 OS1 2m</t>
  </si>
  <si>
    <t>Svár optického vlákna</t>
  </si>
  <si>
    <t>Protipožární ucpávky vč. začištění</t>
  </si>
  <si>
    <t>Poznámka</t>
  </si>
  <si>
    <t>cenová soustava</t>
  </si>
  <si>
    <t>CS vlastní</t>
  </si>
  <si>
    <t xml:space="preserve">Strukturovaná kabeláž kategorie 6A, s testovanou šířkou pásma 650 MHz, LSOH pláštěm a třídou reakce na oheň B2ca-s1,d1,a1, Component Level certifikace.
Read more: https://www.intelek.cz/product.jsp?artno=26000037#ixzz8tzyMmYnL      , kabeláž splňuje požadavky dle TIA/EIA 568B.2-1, EN 50173-1:2002 a ISO 11801:2002, pracovní frekvence 500 MHz,testovací 250 MHz, protokol 10/100/1000BaseT </t>
  </si>
  <si>
    <t>Objekt:</t>
  </si>
  <si>
    <t>Název stavby:</t>
  </si>
  <si>
    <t>Zadavatel:</t>
  </si>
  <si>
    <t>IČO:</t>
  </si>
  <si>
    <t>DIČ:</t>
  </si>
  <si>
    <t>Projektant:</t>
  </si>
  <si>
    <t>Střední škola gastronomie, oděvnictví a služeb, Frýdek-Místek, příspěvková organizace</t>
  </si>
  <si>
    <t>00577243</t>
  </si>
  <si>
    <t>CZ63323966</t>
  </si>
  <si>
    <t>TINT s.r.o.</t>
  </si>
  <si>
    <t>Riegrova 832, 738 01 Frýdek-Místek</t>
  </si>
  <si>
    <t>Modernizace vnitřní konektivity školy</t>
  </si>
  <si>
    <t>Střední škola gastronomie, oděvnictví a služeb, Frýdek-Místek, p.o.</t>
  </si>
  <si>
    <t>tř. T. G. Masaryka 451, 738 01 Frýdek-Místek</t>
  </si>
  <si>
    <t>Stupeň:</t>
  </si>
  <si>
    <t>DPS</t>
  </si>
  <si>
    <t>SLABOPROUDÁ ELEKTROTECHNIKA</t>
  </si>
  <si>
    <t>Část:</t>
  </si>
  <si>
    <t>Krabice, box na omítku pro zásuvky</t>
  </si>
  <si>
    <t>Zásuvka modulírní pro 1xRJ45 Cat.6 FTP, komplet - na omítku</t>
  </si>
  <si>
    <t>Ukončení datového vývodu Cat6a zásuvka pro Wifi</t>
  </si>
  <si>
    <t>Datové rozváděče doplnění</t>
  </si>
  <si>
    <t>Optická vana kompelt osazená pro 12 x SC adaptér 19“ 1U</t>
  </si>
  <si>
    <t>Ochrana svaru 40 mm</t>
  </si>
  <si>
    <t>Montážní sada M6 - 4x šroub, podložka a plovoucí matice</t>
  </si>
  <si>
    <t>Trubka ohebná, elektroinstalační; mat. PVC samozhášivé; vnější pr.= 25,0 mm; vnitřní pr.= 14,1 mm; mech.odolnost nízká; mezní hodnota zatížení 320 N/5 cm; teplot.rozsah -5 až 60 °C; stupeň hořlavosti A1-F; použití: pro instalaci na povrch, do omítky nebo pod omítku, pro montáž do dutých zdí, příček a stropů</t>
  </si>
  <si>
    <t xml:space="preserve">Optický kabel universální 12x9/125 OS2, B2ca s1a, d1, a1, 9 mm, 1.500 N </t>
  </si>
  <si>
    <t>Ostatní stavební přípomoce, zednické práce, zapravení prostupů</t>
  </si>
  <si>
    <t>Měření, dokumentace skutečného stavu</t>
  </si>
  <si>
    <t xml:space="preserve">Vedlejší a přepravní náklady </t>
  </si>
  <si>
    <t>CELKEM BEZ DPH</t>
  </si>
  <si>
    <t>Celkové náklady materiál, montáž</t>
  </si>
  <si>
    <t>Cena celkem včetně DPH</t>
  </si>
  <si>
    <t>Pplatek za uložení suti</t>
  </si>
  <si>
    <t>Drobný instalační materiál, příchytky, stahovací pásky, vruty</t>
  </si>
  <si>
    <t>Lišta hranatá LHD 40x20_HD včetně příslušenství a krytů</t>
  </si>
  <si>
    <t>Lišta hranatá 40x40_HD včetně příslušenství a krytů</t>
  </si>
  <si>
    <t>Lišta hranatá 60x40_HD včetně příslušenství a krytů</t>
  </si>
  <si>
    <t>Datim:</t>
  </si>
  <si>
    <t>4/2025</t>
  </si>
  <si>
    <t>Průraz stropem beton</t>
  </si>
  <si>
    <t>Průrazy zdí, příčkou beton vč. začištění</t>
  </si>
  <si>
    <t>Příprava optických kabelů pro svařování</t>
  </si>
  <si>
    <t>KRYCÍ LIST VÝKAZ -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</si>
</sst>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"/>
    <numFmt numFmtId="165" formatCode="#,##0.0"/>
    <numFmt numFmtId="166" formatCode="General_)"/>
    <numFmt numFmtId="167" formatCode="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7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b/>
      <sz val="2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u/>
      <sz val="8.25"/>
      <color indexed="12"/>
      <name val="Arial"/>
      <family val="2"/>
      <charset val="238"/>
    </font>
    <font>
      <sz val="12"/>
      <name val="Courier"/>
      <family val="1"/>
      <charset val="238"/>
    </font>
    <font>
      <sz val="10"/>
      <name val="Helv"/>
      <family val="2"/>
    </font>
    <font>
      <sz val="8"/>
      <name val="Trebuchet MS"/>
      <family val="2"/>
    </font>
    <font>
      <b/>
      <sz val="11"/>
      <name val="Arial CE"/>
      <family val="2"/>
      <charset val="238"/>
    </font>
    <font>
      <sz val="8"/>
      <color indexed="8"/>
      <name val=".HelveticaLightTTEE"/>
      <family val="2"/>
      <charset val="2"/>
    </font>
    <font>
      <sz val="10"/>
      <name val="Helv"/>
      <charset val="204"/>
    </font>
    <font>
      <sz val="8"/>
      <name val="MS Sans Serif"/>
      <family val="2"/>
      <charset val="238"/>
    </font>
    <font>
      <b/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Helv"/>
      <charset val="238"/>
    </font>
    <font>
      <sz val="8"/>
      <name val="Arial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167" fontId="18" fillId="0" borderId="0" applyFont="0" applyFill="0" applyBorder="0">
      <alignment horizontal="right" vertical="center"/>
    </xf>
    <xf numFmtId="49" fontId="23" fillId="0" borderId="0" applyBorder="0" applyProtection="0">
      <alignment horizontal="center"/>
    </xf>
    <xf numFmtId="0" fontId="19" fillId="0" borderId="0" applyNumberFormat="0" applyFill="0" applyBorder="0" applyAlignment="0" applyProtection="0">
      <alignment vertical="top"/>
      <protection locked="0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4" fillId="0" borderId="1" applyNumberFormat="0" applyFont="0" applyFill="0" applyAlignment="0" applyProtection="0">
      <alignment horizontal="lef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9" fontId="23" fillId="0" borderId="0" applyBorder="0" applyProtection="0"/>
    <xf numFmtId="0" fontId="7" fillId="0" borderId="0"/>
    <xf numFmtId="0" fontId="28" fillId="0" borderId="0"/>
    <xf numFmtId="0" fontId="29" fillId="0" borderId="0"/>
    <xf numFmtId="0" fontId="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6" fillId="0" borderId="0" applyAlignment="0">
      <alignment vertical="top" wrapText="1"/>
      <protection locked="0"/>
    </xf>
    <xf numFmtId="0" fontId="17" fillId="0" borderId="0"/>
    <xf numFmtId="0" fontId="28" fillId="0" borderId="0"/>
    <xf numFmtId="0" fontId="9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2" fillId="0" borderId="2">
      <alignment horizontal="left" vertical="center" wrapText="1" indent="1"/>
    </xf>
    <xf numFmtId="0" fontId="22" fillId="0" borderId="3">
      <alignment horizontal="left" vertical="center" indent="1"/>
    </xf>
    <xf numFmtId="166" fontId="20" fillId="0" borderId="0"/>
    <xf numFmtId="0" fontId="2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0" fillId="0" borderId="0"/>
    <xf numFmtId="0" fontId="17" fillId="0" borderId="0"/>
  </cellStyleXfs>
  <cellXfs count="176">
    <xf numFmtId="0" fontId="0" fillId="0" borderId="0" xfId="0"/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64" fontId="5" fillId="0" borderId="11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8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0" xfId="19"/>
    <xf numFmtId="4" fontId="7" fillId="0" borderId="0" xfId="19" applyNumberFormat="1" applyAlignment="1">
      <alignment horizontal="right"/>
    </xf>
    <xf numFmtId="0" fontId="7" fillId="0" borderId="0" xfId="19" applyAlignment="1">
      <alignment horizontal="center"/>
    </xf>
    <xf numFmtId="4" fontId="3" fillId="0" borderId="0" xfId="12" applyNumberFormat="1" applyFont="1" applyBorder="1" applyAlignment="1">
      <alignment horizontal="right"/>
    </xf>
    <xf numFmtId="4" fontId="2" fillId="0" borderId="16" xfId="19" applyNumberFormat="1" applyFont="1" applyBorder="1" applyAlignment="1">
      <alignment horizontal="right"/>
    </xf>
    <xf numFmtId="4" fontId="2" fillId="0" borderId="16" xfId="12" applyNumberFormat="1" applyFont="1" applyBorder="1" applyAlignment="1">
      <alignment horizontal="right"/>
    </xf>
    <xf numFmtId="0" fontId="2" fillId="0" borderId="16" xfId="19" applyFont="1" applyBorder="1" applyAlignment="1">
      <alignment horizontal="center"/>
    </xf>
    <xf numFmtId="0" fontId="4" fillId="0" borderId="16" xfId="19" applyFont="1" applyBorder="1" applyAlignment="1">
      <alignment horizontal="center"/>
    </xf>
    <xf numFmtId="0" fontId="8" fillId="0" borderId="0" xfId="19" applyFont="1" applyAlignment="1">
      <alignment horizontal="center"/>
    </xf>
    <xf numFmtId="0" fontId="6" fillId="0" borderId="0" xfId="19" applyFont="1"/>
    <xf numFmtId="0" fontId="6" fillId="0" borderId="0" xfId="19" applyFont="1" applyAlignment="1">
      <alignment horizontal="center"/>
    </xf>
    <xf numFmtId="4" fontId="6" fillId="0" borderId="0" xfId="19" applyNumberFormat="1" applyFont="1" applyAlignment="1">
      <alignment horizontal="right"/>
    </xf>
    <xf numFmtId="0" fontId="2" fillId="0" borderId="0" xfId="19" applyFont="1" applyAlignment="1">
      <alignment horizontal="center"/>
    </xf>
    <xf numFmtId="0" fontId="10" fillId="0" borderId="0" xfId="19" applyFont="1"/>
    <xf numFmtId="0" fontId="10" fillId="0" borderId="0" xfId="19" applyFont="1" applyAlignment="1">
      <alignment horizontal="center"/>
    </xf>
    <xf numFmtId="4" fontId="10" fillId="0" borderId="0" xfId="19" applyNumberFormat="1" applyFont="1" applyAlignment="1">
      <alignment horizontal="right"/>
    </xf>
    <xf numFmtId="4" fontId="15" fillId="0" borderId="0" xfId="19" applyNumberFormat="1" applyFont="1" applyAlignment="1">
      <alignment horizontal="right"/>
    </xf>
    <xf numFmtId="0" fontId="12" fillId="0" borderId="2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6" xfId="0" applyFont="1" applyBorder="1" applyAlignment="1">
      <alignment horizontal="right" vertical="center"/>
    </xf>
    <xf numFmtId="0" fontId="3" fillId="0" borderId="0" xfId="19" applyFont="1" applyAlignment="1">
      <alignment horizontal="center"/>
    </xf>
    <xf numFmtId="0" fontId="6" fillId="0" borderId="16" xfId="19" applyFont="1" applyBorder="1" applyAlignment="1">
      <alignment horizontal="center"/>
    </xf>
    <xf numFmtId="4" fontId="3" fillId="0" borderId="16" xfId="12" applyNumberFormat="1" applyFont="1" applyBorder="1" applyAlignment="1">
      <alignment horizontal="right"/>
    </xf>
    <xf numFmtId="0" fontId="3" fillId="0" borderId="0" xfId="19" applyFont="1"/>
    <xf numFmtId="0" fontId="3" fillId="0" borderId="0" xfId="19" applyFont="1" applyAlignment="1" applyProtection="1">
      <alignment horizontal="center"/>
      <protection locked="0"/>
    </xf>
    <xf numFmtId="4" fontId="3" fillId="0" borderId="0" xfId="12" applyNumberFormat="1" applyFont="1" applyFill="1" applyBorder="1" applyAlignment="1">
      <alignment horizontal="right"/>
    </xf>
    <xf numFmtId="0" fontId="12" fillId="0" borderId="27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3" fontId="12" fillId="0" borderId="28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vertical="center"/>
    </xf>
    <xf numFmtId="0" fontId="5" fillId="0" borderId="3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" fontId="8" fillId="0" borderId="42" xfId="0" applyNumberFormat="1" applyFont="1" applyBorder="1" applyAlignment="1">
      <alignment vertical="center"/>
    </xf>
    <xf numFmtId="14" fontId="9" fillId="0" borderId="8" xfId="0" applyNumberFormat="1" applyFont="1" applyBorder="1" applyAlignment="1">
      <alignment vertical="center"/>
    </xf>
    <xf numFmtId="165" fontId="11" fillId="0" borderId="8" xfId="0" applyNumberFormat="1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5" xfId="0" applyFont="1" applyBorder="1" applyAlignment="1">
      <alignment horizontal="left"/>
    </xf>
    <xf numFmtId="0" fontId="11" fillId="0" borderId="28" xfId="0" applyFont="1" applyBorder="1" applyAlignment="1">
      <alignment vertical="center"/>
    </xf>
    <xf numFmtId="0" fontId="6" fillId="0" borderId="0" xfId="19" applyFont="1" applyAlignment="1">
      <alignment horizontal="center" vertical="center"/>
    </xf>
    <xf numFmtId="4" fontId="3" fillId="0" borderId="0" xfId="12" applyNumberFormat="1" applyFont="1" applyBorder="1" applyAlignment="1">
      <alignment horizontal="right" vertical="center"/>
    </xf>
    <xf numFmtId="4" fontId="2" fillId="0" borderId="0" xfId="19" applyNumberFormat="1" applyFont="1" applyAlignment="1">
      <alignment horizontal="right"/>
    </xf>
    <xf numFmtId="0" fontId="32" fillId="0" borderId="0" xfId="41" applyFont="1" applyAlignment="1">
      <alignment horizontal="left" vertical="top"/>
    </xf>
    <xf numFmtId="0" fontId="6" fillId="0" borderId="16" xfId="19" applyFont="1" applyBorder="1"/>
    <xf numFmtId="0" fontId="1" fillId="0" borderId="0" xfId="19" applyFont="1"/>
    <xf numFmtId="4" fontId="33" fillId="0" borderId="0" xfId="42" applyNumberFormat="1" applyFont="1" applyAlignment="1">
      <alignment horizontal="center" vertical="center"/>
    </xf>
    <xf numFmtId="0" fontId="4" fillId="0" borderId="0" xfId="19" applyFont="1" applyAlignment="1">
      <alignment horizontal="left" vertical="top" wrapText="1"/>
    </xf>
    <xf numFmtId="0" fontId="0" fillId="0" borderId="0" xfId="0" applyAlignment="1">
      <alignment horizontal="right" vertical="center"/>
    </xf>
    <xf numFmtId="164" fontId="13" fillId="0" borderId="0" xfId="0" applyNumberFormat="1" applyFont="1" applyAlignment="1">
      <alignment vertical="center"/>
    </xf>
    <xf numFmtId="0" fontId="12" fillId="0" borderId="45" xfId="0" applyFont="1" applyBorder="1" applyAlignment="1">
      <alignment vertical="center"/>
    </xf>
    <xf numFmtId="0" fontId="12" fillId="0" borderId="47" xfId="0" applyFont="1" applyBorder="1" applyAlignment="1">
      <alignment vertical="center"/>
    </xf>
    <xf numFmtId="164" fontId="12" fillId="0" borderId="16" xfId="0" applyNumberFormat="1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164" fontId="27" fillId="0" borderId="16" xfId="0" applyNumberFormat="1" applyFont="1" applyBorder="1" applyAlignment="1">
      <alignment vertical="center"/>
    </xf>
    <xf numFmtId="164" fontId="12" fillId="0" borderId="16" xfId="0" applyNumberFormat="1" applyFont="1" applyBorder="1" applyAlignment="1">
      <alignment horizontal="left" vertical="center"/>
    </xf>
    <xf numFmtId="164" fontId="13" fillId="0" borderId="24" xfId="0" applyNumberFormat="1" applyFont="1" applyBorder="1" applyAlignment="1">
      <alignment horizontal="left" vertical="center" wrapText="1"/>
    </xf>
    <xf numFmtId="164" fontId="13" fillId="0" borderId="46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left" vertical="center" wrapText="1"/>
    </xf>
    <xf numFmtId="164" fontId="13" fillId="0" borderId="28" xfId="0" applyNumberFormat="1" applyFont="1" applyBorder="1" applyAlignment="1">
      <alignment horizontal="left" vertical="center" wrapText="1"/>
    </xf>
    <xf numFmtId="0" fontId="31" fillId="0" borderId="0" xfId="41" applyFont="1" applyAlignment="1" applyProtection="1">
      <alignment horizontal="left" vertical="top" wrapText="1"/>
      <protection locked="0"/>
    </xf>
    <xf numFmtId="164" fontId="23" fillId="0" borderId="0" xfId="0" applyNumberFormat="1" applyFont="1" applyAlignment="1">
      <alignment vertical="center"/>
    </xf>
    <xf numFmtId="164" fontId="34" fillId="0" borderId="0" xfId="0" applyNumberFormat="1" applyFont="1" applyAlignment="1">
      <alignment vertical="center"/>
    </xf>
    <xf numFmtId="0" fontId="18" fillId="0" borderId="16" xfId="0" applyFont="1" applyBorder="1" applyAlignment="1">
      <alignment vertical="center"/>
    </xf>
    <xf numFmtId="164" fontId="34" fillId="0" borderId="16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31" fillId="0" borderId="0" xfId="41" applyFont="1" applyAlignment="1">
      <alignment vertical="top" wrapText="1"/>
    </xf>
    <xf numFmtId="4" fontId="8" fillId="0" borderId="48" xfId="0" applyNumberFormat="1" applyFont="1" applyBorder="1" applyAlignment="1">
      <alignment vertical="center"/>
    </xf>
    <xf numFmtId="4" fontId="17" fillId="0" borderId="30" xfId="0" applyNumberFormat="1" applyFont="1" applyBorder="1" applyAlignment="1">
      <alignment vertical="center"/>
    </xf>
    <xf numFmtId="4" fontId="17" fillId="0" borderId="52" xfId="0" applyNumberFormat="1" applyFont="1" applyBorder="1" applyAlignment="1">
      <alignment vertical="center"/>
    </xf>
    <xf numFmtId="4" fontId="17" fillId="0" borderId="32" xfId="0" applyNumberFormat="1" applyFont="1" applyBorder="1" applyAlignment="1">
      <alignment vertical="center"/>
    </xf>
    <xf numFmtId="4" fontId="36" fillId="0" borderId="53" xfId="0" applyNumberFormat="1" applyFont="1" applyBorder="1" applyAlignment="1">
      <alignment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vertical="center"/>
    </xf>
    <xf numFmtId="3" fontId="17" fillId="0" borderId="24" xfId="0" applyNumberFormat="1" applyFont="1" applyBorder="1" applyAlignment="1">
      <alignment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vertical="center"/>
    </xf>
    <xf numFmtId="4" fontId="17" fillId="0" borderId="24" xfId="0" applyNumberFormat="1" applyFont="1" applyBorder="1" applyAlignment="1">
      <alignment vertical="center"/>
    </xf>
    <xf numFmtId="4" fontId="17" fillId="0" borderId="31" xfId="0" applyNumberFormat="1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" fillId="0" borderId="14" xfId="0" applyFont="1" applyBorder="1"/>
    <xf numFmtId="0" fontId="17" fillId="0" borderId="44" xfId="0" applyFont="1" applyBorder="1" applyAlignment="1">
      <alignment vertical="center"/>
    </xf>
    <xf numFmtId="0" fontId="1" fillId="0" borderId="16" xfId="0" applyFont="1" applyBorder="1"/>
    <xf numFmtId="0" fontId="36" fillId="0" borderId="24" xfId="0" applyFont="1" applyBorder="1" applyAlignment="1">
      <alignment vertical="center"/>
    </xf>
    <xf numFmtId="3" fontId="17" fillId="0" borderId="14" xfId="0" applyNumberFormat="1" applyFont="1" applyBorder="1" applyAlignment="1">
      <alignment vertical="center"/>
    </xf>
    <xf numFmtId="4" fontId="17" fillId="0" borderId="14" xfId="0" applyNumberFormat="1" applyFont="1" applyBorder="1" applyAlignment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3" fontId="17" fillId="0" borderId="9" xfId="0" applyNumberFormat="1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36" fillId="0" borderId="22" xfId="0" applyFont="1" applyBorder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33" xfId="0" applyNumberFormat="1" applyFont="1" applyBorder="1" applyAlignment="1">
      <alignment vertical="center"/>
    </xf>
    <xf numFmtId="0" fontId="17" fillId="0" borderId="21" xfId="0" applyFont="1" applyBorder="1" applyAlignment="1">
      <alignment horizontal="center" vertical="center"/>
    </xf>
    <xf numFmtId="0" fontId="17" fillId="0" borderId="34" xfId="0" applyFont="1" applyBorder="1" applyAlignment="1">
      <alignment vertical="center"/>
    </xf>
    <xf numFmtId="0" fontId="36" fillId="0" borderId="8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3" fontId="17" fillId="0" borderId="8" xfId="0" applyNumberFormat="1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36" xfId="0" applyNumberFormat="1" applyFont="1" applyBorder="1" applyAlignment="1">
      <alignment vertical="center"/>
    </xf>
    <xf numFmtId="0" fontId="6" fillId="0" borderId="0" xfId="19" applyFont="1" applyAlignment="1">
      <alignment vertical="top" wrapText="1"/>
    </xf>
    <xf numFmtId="9" fontId="8" fillId="0" borderId="37" xfId="33" quotePrefix="1" applyFont="1" applyFill="1" applyBorder="1" applyAlignment="1" applyProtection="1">
      <alignment horizontal="left" vertical="center"/>
    </xf>
    <xf numFmtId="1" fontId="8" fillId="0" borderId="17" xfId="0" quotePrefix="1" applyNumberFormat="1" applyFont="1" applyBorder="1" applyAlignment="1">
      <alignment horizontal="left" vertical="center"/>
    </xf>
    <xf numFmtId="9" fontId="2" fillId="0" borderId="40" xfId="33" quotePrefix="1" applyFont="1" applyFill="1" applyBorder="1" applyAlignment="1" applyProtection="1">
      <alignment horizontal="left" vertical="center"/>
    </xf>
    <xf numFmtId="4" fontId="17" fillId="0" borderId="39" xfId="0" applyNumberFormat="1" applyFont="1" applyBorder="1" applyAlignment="1">
      <alignment vertical="center"/>
    </xf>
    <xf numFmtId="4" fontId="36" fillId="0" borderId="41" xfId="0" applyNumberFormat="1" applyFont="1" applyBorder="1" applyAlignment="1">
      <alignment vertical="center"/>
    </xf>
    <xf numFmtId="4" fontId="17" fillId="0" borderId="29" xfId="0" applyNumberFormat="1" applyFont="1" applyBorder="1" applyAlignment="1">
      <alignment vertical="center"/>
    </xf>
    <xf numFmtId="4" fontId="5" fillId="2" borderId="30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4" fontId="17" fillId="0" borderId="38" xfId="0" applyNumberFormat="1" applyFont="1" applyBorder="1" applyAlignment="1">
      <alignment vertical="center"/>
    </xf>
    <xf numFmtId="164" fontId="23" fillId="0" borderId="24" xfId="0" applyNumberFormat="1" applyFont="1" applyBorder="1" applyAlignment="1">
      <alignment vertical="center"/>
    </xf>
    <xf numFmtId="0" fontId="35" fillId="0" borderId="24" xfId="0" applyFont="1" applyBorder="1" applyAlignment="1">
      <alignment vertical="center"/>
    </xf>
    <xf numFmtId="0" fontId="35" fillId="0" borderId="24" xfId="0" applyFont="1" applyBorder="1" applyAlignment="1">
      <alignment horizontal="right" vertical="center"/>
    </xf>
    <xf numFmtId="164" fontId="23" fillId="0" borderId="24" xfId="0" applyNumberFormat="1" applyFont="1" applyBorder="1" applyAlignment="1">
      <alignment horizontal="left" vertical="center" wrapText="1"/>
    </xf>
    <xf numFmtId="164" fontId="35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left" vertical="center" wrapText="1"/>
    </xf>
    <xf numFmtId="49" fontId="17" fillId="0" borderId="28" xfId="0" applyNumberFormat="1" applyFont="1" applyBorder="1" applyAlignment="1">
      <alignment horizontal="left" vertical="center"/>
    </xf>
    <xf numFmtId="0" fontId="17" fillId="0" borderId="28" xfId="0" applyFont="1" applyBorder="1" applyAlignment="1">
      <alignment vertical="center"/>
    </xf>
    <xf numFmtId="0" fontId="17" fillId="0" borderId="39" xfId="0" applyFont="1" applyBorder="1" applyAlignment="1">
      <alignment vertical="center"/>
    </xf>
    <xf numFmtId="0" fontId="17" fillId="0" borderId="28" xfId="0" applyFont="1" applyBorder="1" applyAlignment="1">
      <alignment horizontal="left" vertical="center"/>
    </xf>
    <xf numFmtId="0" fontId="6" fillId="0" borderId="16" xfId="19" applyFont="1" applyBorder="1" applyAlignment="1">
      <alignment horizontal="left" vertical="top" wrapText="1"/>
    </xf>
    <xf numFmtId="0" fontId="6" fillId="0" borderId="16" xfId="19" applyFont="1" applyBorder="1" applyAlignment="1">
      <alignment horizontal="center" vertical="center"/>
    </xf>
    <xf numFmtId="4" fontId="3" fillId="0" borderId="16" xfId="12" applyNumberFormat="1" applyFont="1" applyFill="1" applyBorder="1" applyAlignment="1">
      <alignment horizontal="right" vertical="center"/>
    </xf>
    <xf numFmtId="4" fontId="3" fillId="0" borderId="16" xfId="12" applyNumberFormat="1" applyFont="1" applyBorder="1" applyAlignment="1">
      <alignment horizontal="right" vertical="center"/>
    </xf>
    <xf numFmtId="0" fontId="17" fillId="0" borderId="49" xfId="0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36" fillId="0" borderId="51" xfId="0" applyFont="1" applyBorder="1" applyAlignment="1">
      <alignment horizontal="right" vertical="center"/>
    </xf>
    <xf numFmtId="0" fontId="36" fillId="0" borderId="14" xfId="0" applyFont="1" applyBorder="1" applyAlignment="1">
      <alignment horizontal="right" vertical="center"/>
    </xf>
    <xf numFmtId="0" fontId="36" fillId="2" borderId="7" xfId="0" applyFont="1" applyFill="1" applyBorder="1" applyAlignment="1">
      <alignment horizontal="right" vertical="center"/>
    </xf>
    <xf numFmtId="0" fontId="36" fillId="2" borderId="8" xfId="0" applyFont="1" applyFill="1" applyBorder="1" applyAlignment="1">
      <alignment horizontal="right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7" fillId="0" borderId="10" xfId="0" applyFont="1" applyBorder="1" applyAlignment="1">
      <alignment horizontal="right" vertical="center"/>
    </xf>
    <xf numFmtId="0" fontId="17" fillId="0" borderId="11" xfId="0" applyFont="1" applyBorder="1" applyAlignment="1">
      <alignment horizontal="right" vertical="center"/>
    </xf>
    <xf numFmtId="164" fontId="23" fillId="0" borderId="0" xfId="0" applyNumberFormat="1" applyFont="1" applyAlignment="1">
      <alignment vertical="center" wrapText="1"/>
    </xf>
    <xf numFmtId="164" fontId="35" fillId="0" borderId="0" xfId="0" applyNumberFormat="1" applyFont="1" applyAlignment="1">
      <alignment horizontal="left" vertical="center"/>
    </xf>
    <xf numFmtId="4" fontId="2" fillId="0" borderId="0" xfId="12" applyNumberFormat="1" applyFont="1" applyBorder="1" applyAlignment="1">
      <alignment horizontal="center"/>
    </xf>
    <xf numFmtId="4" fontId="2" fillId="0" borderId="0" xfId="19" applyNumberFormat="1" applyFont="1" applyAlignment="1">
      <alignment horizontal="center"/>
    </xf>
    <xf numFmtId="4" fontId="7" fillId="0" borderId="16" xfId="19" applyNumberFormat="1" applyBorder="1" applyAlignment="1">
      <alignment horizontal="right"/>
    </xf>
    <xf numFmtId="4" fontId="10" fillId="0" borderId="16" xfId="19" applyNumberFormat="1" applyFont="1" applyBorder="1" applyAlignment="1">
      <alignment horizontal="right"/>
    </xf>
  </cellXfs>
  <cellStyles count="43">
    <cellStyle name="%" xfId="1" xr:uid="{00000000-0005-0000-0000-000000000000}"/>
    <cellStyle name="% 2" xfId="2" xr:uid="{00000000-0005-0000-0000-000001000000}"/>
    <cellStyle name="_BoQ_Calculator_c2_v1-4_RAN&amp;Core_20100604" xfId="3" xr:uid="{00000000-0005-0000-0000-000002000000}"/>
    <cellStyle name="_BoQ_Calculator_c2_v1-4_RAN&amp;Core_20100604 2" xfId="4" xr:uid="{00000000-0005-0000-0000-000003000000}"/>
    <cellStyle name="_po_acr_WI_20100609_update templatu" xfId="5" xr:uid="{00000000-0005-0000-0000-000004000000}"/>
    <cellStyle name="Celá čísla" xfId="6" xr:uid="{00000000-0005-0000-0000-000005000000}"/>
    <cellStyle name="CisloOddilu" xfId="7" xr:uid="{00000000-0005-0000-0000-000006000000}"/>
    <cellStyle name="Hypertextový odkaz 2" xfId="8" xr:uid="{00000000-0005-0000-0000-000007000000}"/>
    <cellStyle name="Komma0" xfId="9" xr:uid="{00000000-0005-0000-0000-000008000000}"/>
    <cellStyle name="Komma0 2" xfId="10" xr:uid="{00000000-0005-0000-0000-000009000000}"/>
    <cellStyle name="lehký dolní okraj" xfId="11" xr:uid="{00000000-0005-0000-0000-00000A000000}"/>
    <cellStyle name="Měna 2" xfId="12" xr:uid="{00000000-0005-0000-0000-00000B000000}"/>
    <cellStyle name="Měna 3" xfId="13" xr:uid="{00000000-0005-0000-0000-00000C000000}"/>
    <cellStyle name="NazevOddilu" xfId="14" xr:uid="{00000000-0005-0000-0000-00000D000000}"/>
    <cellStyle name="Normal_Book1" xfId="15" xr:uid="{00000000-0005-0000-0000-00000E000000}"/>
    <cellStyle name="Normální" xfId="0" builtinId="0"/>
    <cellStyle name="Normální 10" xfId="16" xr:uid="{00000000-0005-0000-0000-000010000000}"/>
    <cellStyle name="Normální 11" xfId="17" xr:uid="{00000000-0005-0000-0000-000011000000}"/>
    <cellStyle name="Normální 12" xfId="18" xr:uid="{00000000-0005-0000-0000-000012000000}"/>
    <cellStyle name="Normální 2" xfId="19" xr:uid="{00000000-0005-0000-0000-000013000000}"/>
    <cellStyle name="Normální 2 2" xfId="20" xr:uid="{00000000-0005-0000-0000-000014000000}"/>
    <cellStyle name="Normální 2 2 2" xfId="21" xr:uid="{00000000-0005-0000-0000-000015000000}"/>
    <cellStyle name="Normální 2 3" xfId="22" xr:uid="{00000000-0005-0000-0000-000016000000}"/>
    <cellStyle name="Normální 3" xfId="23" xr:uid="{00000000-0005-0000-0000-000017000000}"/>
    <cellStyle name="normální 3 2" xfId="24" xr:uid="{00000000-0005-0000-0000-000018000000}"/>
    <cellStyle name="Normální 4" xfId="25" xr:uid="{00000000-0005-0000-0000-000019000000}"/>
    <cellStyle name="Normální 4 2" xfId="26" xr:uid="{00000000-0005-0000-0000-00001A000000}"/>
    <cellStyle name="Normální 5" xfId="27" xr:uid="{00000000-0005-0000-0000-00001B000000}"/>
    <cellStyle name="Normální 5 2" xfId="28" xr:uid="{00000000-0005-0000-0000-00001C000000}"/>
    <cellStyle name="Normální 6" xfId="29" xr:uid="{00000000-0005-0000-0000-00001D000000}"/>
    <cellStyle name="Normální 7" xfId="30" xr:uid="{00000000-0005-0000-0000-00001E000000}"/>
    <cellStyle name="Normální 8" xfId="31" xr:uid="{00000000-0005-0000-0000-00001F000000}"/>
    <cellStyle name="Normální 9" xfId="32" xr:uid="{00000000-0005-0000-0000-000020000000}"/>
    <cellStyle name="normální_mont_prace-sp 2 2" xfId="42" xr:uid="{B076B041-DAB7-4885-BADF-6537C9F31B3F}"/>
    <cellStyle name="Procenta" xfId="33" builtinId="5"/>
    <cellStyle name="Procenta 2" xfId="34" xr:uid="{00000000-0005-0000-0000-000022000000}"/>
    <cellStyle name="R_text" xfId="35" xr:uid="{00000000-0005-0000-0000-000023000000}"/>
    <cellStyle name="R_type" xfId="36" xr:uid="{00000000-0005-0000-0000-000024000000}"/>
    <cellStyle name="Standard_CELL" xfId="37" xr:uid="{00000000-0005-0000-0000-000025000000}"/>
    <cellStyle name="Styl 1" xfId="38" xr:uid="{00000000-0005-0000-0000-000026000000}"/>
    <cellStyle name="Styl 1 2" xfId="41" xr:uid="{5FA39DCD-410F-4FF6-9EFA-5FDF5FBFA6AA}"/>
    <cellStyle name="Valuta0" xfId="39" xr:uid="{00000000-0005-0000-0000-000027000000}"/>
    <cellStyle name="Valuta0 2" xfId="40" xr:uid="{00000000-0005-0000-0000-000028000000}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zoomScaleNormal="100" workbookViewId="0">
      <selection activeCell="J34" sqref="J34"/>
    </sheetView>
  </sheetViews>
  <sheetFormatPr defaultRowHeight="12.75"/>
  <cols>
    <col min="1" max="2" width="2.7109375" customWidth="1"/>
    <col min="3" max="3" width="2.5703125" customWidth="1"/>
    <col min="4" max="4" width="7.5703125" customWidth="1"/>
    <col min="5" max="5" width="15.140625" customWidth="1"/>
    <col min="6" max="6" width="2.7109375" customWidth="1"/>
    <col min="7" max="7" width="9.5703125" customWidth="1"/>
    <col min="8" max="8" width="8" customWidth="1"/>
    <col min="9" max="9" width="5" customWidth="1"/>
    <col min="10" max="10" width="25.28515625" customWidth="1"/>
    <col min="11" max="11" width="15.5703125" customWidth="1"/>
    <col min="12" max="12" width="25.5703125" customWidth="1"/>
  </cols>
  <sheetData>
    <row r="1" spans="1:12" ht="27" thickBot="1">
      <c r="A1" s="165" t="s">
        <v>94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7"/>
    </row>
    <row r="2" spans="1:12" ht="17.2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8"/>
    </row>
    <row r="3" spans="1:12" ht="23.25" customHeight="1">
      <c r="A3" s="77"/>
      <c r="B3" s="39" t="s">
        <v>52</v>
      </c>
      <c r="C3" s="39"/>
      <c r="D3" s="39"/>
      <c r="E3" s="143" t="s">
        <v>62</v>
      </c>
      <c r="F3" s="144"/>
      <c r="G3" s="144"/>
      <c r="H3" s="145"/>
      <c r="I3" s="146"/>
      <c r="J3" s="146"/>
      <c r="K3" s="83"/>
      <c r="L3" s="84"/>
    </row>
    <row r="4" spans="1:12" ht="17.25" customHeight="1">
      <c r="A4" s="3"/>
      <c r="B4" s="49" t="s">
        <v>51</v>
      </c>
      <c r="C4" s="49"/>
      <c r="D4" s="49"/>
      <c r="E4" s="88" t="s">
        <v>63</v>
      </c>
      <c r="F4" s="147"/>
      <c r="G4" s="147"/>
      <c r="H4" s="147"/>
      <c r="I4" s="148"/>
      <c r="J4" s="148"/>
      <c r="K4" s="85"/>
      <c r="L4" s="86"/>
    </row>
    <row r="5" spans="1:12" ht="17.25" customHeight="1">
      <c r="A5" s="3"/>
      <c r="B5" s="49"/>
      <c r="C5" s="49"/>
      <c r="D5" s="49"/>
      <c r="E5" s="171" t="s">
        <v>64</v>
      </c>
      <c r="F5" s="171"/>
      <c r="G5" s="171"/>
      <c r="H5" s="171"/>
      <c r="I5" s="171"/>
      <c r="J5" s="171"/>
      <c r="K5" s="49"/>
      <c r="L5" s="51"/>
    </row>
    <row r="6" spans="1:12" ht="17.25" customHeight="1">
      <c r="A6" s="78"/>
      <c r="B6" s="90"/>
      <c r="C6" s="40"/>
      <c r="D6" s="40"/>
      <c r="E6" s="91"/>
      <c r="F6" s="40"/>
      <c r="G6" s="40"/>
      <c r="H6" s="41"/>
      <c r="I6" s="79"/>
      <c r="J6" s="79"/>
      <c r="K6" s="40"/>
      <c r="L6" s="80"/>
    </row>
    <row r="7" spans="1:12" ht="17.25" customHeight="1">
      <c r="A7" s="3"/>
      <c r="B7" s="49"/>
      <c r="C7" s="49"/>
      <c r="D7" s="49"/>
      <c r="E7" s="76"/>
      <c r="F7" s="49"/>
      <c r="G7" s="49"/>
      <c r="H7" s="52"/>
      <c r="I7" s="49"/>
      <c r="J7" s="49"/>
      <c r="K7" s="49"/>
      <c r="L7" s="51"/>
    </row>
    <row r="8" spans="1:12" ht="17.25" customHeight="1">
      <c r="A8" s="3"/>
      <c r="B8" s="49" t="s">
        <v>53</v>
      </c>
      <c r="C8" s="49"/>
      <c r="D8" s="49"/>
      <c r="E8" s="170" t="s">
        <v>57</v>
      </c>
      <c r="F8" s="170"/>
      <c r="G8" s="170"/>
      <c r="H8" s="170"/>
      <c r="I8" s="170"/>
      <c r="J8" s="170"/>
      <c r="K8" s="75" t="s">
        <v>54</v>
      </c>
      <c r="L8" s="149" t="s">
        <v>58</v>
      </c>
    </row>
    <row r="9" spans="1:12" ht="17.25" customHeight="1">
      <c r="A9" s="3"/>
      <c r="B9" s="49"/>
      <c r="C9" s="49"/>
      <c r="D9" s="49"/>
      <c r="E9" s="170"/>
      <c r="F9" s="170"/>
      <c r="G9" s="170"/>
      <c r="H9" s="170"/>
      <c r="I9" s="170"/>
      <c r="J9" s="170"/>
      <c r="K9" s="75" t="s">
        <v>55</v>
      </c>
      <c r="L9" s="150"/>
    </row>
    <row r="10" spans="1:12" ht="17.25" customHeight="1">
      <c r="A10" s="3"/>
      <c r="B10" s="49"/>
      <c r="C10" s="49"/>
      <c r="D10" s="49"/>
      <c r="E10" s="171" t="s">
        <v>64</v>
      </c>
      <c r="F10" s="171"/>
      <c r="G10" s="171"/>
      <c r="H10" s="171"/>
      <c r="I10" s="171"/>
      <c r="J10" s="171"/>
      <c r="K10" s="75"/>
      <c r="L10" s="150"/>
    </row>
    <row r="11" spans="1:12" ht="17.25" customHeight="1">
      <c r="A11" s="78"/>
      <c r="B11" s="40"/>
      <c r="C11" s="40"/>
      <c r="D11" s="40"/>
      <c r="E11" s="81"/>
      <c r="F11" s="40"/>
      <c r="G11" s="40"/>
      <c r="H11" s="41"/>
      <c r="I11" s="79"/>
      <c r="J11" s="40"/>
      <c r="K11" s="40"/>
      <c r="L11" s="151"/>
    </row>
    <row r="12" spans="1:12" ht="17.25" customHeight="1">
      <c r="A12" s="3"/>
      <c r="B12" s="49" t="s">
        <v>56</v>
      </c>
      <c r="C12" s="49"/>
      <c r="D12" s="49"/>
      <c r="E12" s="88" t="s">
        <v>60</v>
      </c>
      <c r="F12" s="49"/>
      <c r="G12" s="49"/>
      <c r="H12" s="52"/>
      <c r="I12" s="50"/>
      <c r="J12" s="49"/>
      <c r="K12" s="75" t="s">
        <v>54</v>
      </c>
      <c r="L12" s="152">
        <v>63323966</v>
      </c>
    </row>
    <row r="13" spans="1:12" ht="17.25" customHeight="1">
      <c r="A13" s="3"/>
      <c r="B13" s="49"/>
      <c r="C13" s="49"/>
      <c r="D13" s="49"/>
      <c r="E13" s="88" t="s">
        <v>61</v>
      </c>
      <c r="F13" s="49"/>
      <c r="G13" s="49"/>
      <c r="H13" s="52"/>
      <c r="I13" s="50"/>
      <c r="J13" s="49"/>
      <c r="K13" s="75" t="s">
        <v>54</v>
      </c>
      <c r="L13" s="152" t="s">
        <v>59</v>
      </c>
    </row>
    <row r="14" spans="1:12" ht="17.25" customHeight="1">
      <c r="A14" s="78"/>
      <c r="B14" s="40"/>
      <c r="C14" s="40"/>
      <c r="D14" s="40"/>
      <c r="E14" s="79"/>
      <c r="F14" s="40"/>
      <c r="G14" s="40"/>
      <c r="H14" s="41"/>
      <c r="I14" s="79"/>
      <c r="J14" s="40"/>
      <c r="K14" s="82"/>
      <c r="L14" s="80"/>
    </row>
    <row r="15" spans="1:12" ht="17.25" customHeight="1">
      <c r="A15" s="3"/>
      <c r="B15" s="49"/>
      <c r="C15" s="49"/>
      <c r="D15" s="49"/>
      <c r="E15" s="76"/>
      <c r="F15" s="49"/>
      <c r="G15" s="49"/>
      <c r="H15" s="52"/>
      <c r="I15" s="50"/>
      <c r="J15" s="49"/>
      <c r="K15" s="75"/>
      <c r="L15" s="51"/>
    </row>
    <row r="16" spans="1:12" ht="17.25" customHeight="1">
      <c r="A16" s="3"/>
      <c r="B16" s="92" t="s">
        <v>68</v>
      </c>
      <c r="C16" s="49"/>
      <c r="D16" s="49"/>
      <c r="E16" s="89" t="s">
        <v>67</v>
      </c>
      <c r="F16" s="49"/>
      <c r="G16" s="49"/>
      <c r="H16" s="52"/>
      <c r="I16" s="50"/>
      <c r="J16" s="49"/>
      <c r="K16" s="75"/>
      <c r="L16" s="51"/>
    </row>
    <row r="17" spans="1:12" ht="17.25" customHeight="1">
      <c r="A17" s="3"/>
      <c r="B17" s="92" t="s">
        <v>65</v>
      </c>
      <c r="C17" s="49"/>
      <c r="D17" s="49"/>
      <c r="E17" s="89" t="s">
        <v>66</v>
      </c>
      <c r="F17" s="49"/>
      <c r="G17" s="49"/>
      <c r="H17" s="49"/>
      <c r="I17" s="49"/>
      <c r="J17" s="49"/>
      <c r="K17" s="53"/>
      <c r="L17" s="51"/>
    </row>
    <row r="18" spans="1:12" ht="17.25" customHeight="1">
      <c r="A18" s="3"/>
      <c r="B18" s="92"/>
      <c r="C18" s="49"/>
      <c r="D18" s="49"/>
      <c r="E18" s="89"/>
      <c r="F18" s="49"/>
      <c r="G18" s="49"/>
      <c r="H18" s="49"/>
      <c r="I18" s="49"/>
      <c r="J18" s="49"/>
      <c r="K18" s="53"/>
      <c r="L18" s="51"/>
    </row>
    <row r="19" spans="1:12" ht="17.25" customHeight="1">
      <c r="A19" s="3"/>
      <c r="B19" s="92" t="s">
        <v>89</v>
      </c>
      <c r="C19" s="49"/>
      <c r="D19" s="49"/>
      <c r="E19" s="141" t="s">
        <v>90</v>
      </c>
      <c r="F19" s="49"/>
      <c r="G19" s="49"/>
      <c r="H19" s="49"/>
      <c r="I19" s="49"/>
      <c r="J19" s="49"/>
      <c r="K19" s="53"/>
      <c r="L19" s="51"/>
    </row>
    <row r="20" spans="1:12" ht="17.25" customHeight="1" thickBot="1">
      <c r="A20" s="3"/>
      <c r="B20" s="49"/>
      <c r="C20" s="49"/>
      <c r="D20" s="49"/>
      <c r="E20" s="49"/>
      <c r="F20" s="50"/>
      <c r="G20" s="49"/>
      <c r="H20" s="49"/>
      <c r="I20" s="50"/>
      <c r="J20" s="50"/>
      <c r="K20" s="63"/>
      <c r="L20" s="54"/>
    </row>
    <row r="21" spans="1:12" ht="17.25" customHeight="1" thickBot="1">
      <c r="A21" s="4"/>
      <c r="B21" s="5"/>
      <c r="C21" s="5"/>
      <c r="D21" s="5"/>
      <c r="E21" s="55" t="s">
        <v>13</v>
      </c>
      <c r="F21" s="5"/>
      <c r="G21" s="6"/>
      <c r="H21" s="5"/>
      <c r="I21" s="5"/>
      <c r="J21" s="5"/>
      <c r="K21" s="5"/>
      <c r="L21" s="7"/>
    </row>
    <row r="22" spans="1:12" ht="17.25" customHeight="1" thickBot="1">
      <c r="A22" s="18"/>
      <c r="B22" s="15"/>
      <c r="C22" s="16" t="s">
        <v>9</v>
      </c>
      <c r="D22" s="16"/>
      <c r="E22" s="16"/>
      <c r="F22" s="17"/>
      <c r="G22" s="16"/>
      <c r="H22" s="16"/>
      <c r="I22" s="17"/>
      <c r="J22" s="19"/>
      <c r="K22" s="16" t="s">
        <v>11</v>
      </c>
      <c r="L22" s="56" t="s">
        <v>10</v>
      </c>
    </row>
    <row r="23" spans="1:12" ht="17.25" customHeight="1">
      <c r="A23" s="99">
        <v>1</v>
      </c>
      <c r="B23" s="100"/>
      <c r="C23" s="100" t="str">
        <f>SK!A2</f>
        <v>Strukturovaná kabeláž</v>
      </c>
      <c r="D23" s="100"/>
      <c r="E23" s="101"/>
      <c r="F23" s="100"/>
      <c r="G23" s="100"/>
      <c r="H23" s="101"/>
      <c r="I23" s="102"/>
      <c r="J23" s="103"/>
      <c r="K23" s="104">
        <f>SK!E34</f>
        <v>0</v>
      </c>
      <c r="L23" s="105">
        <f>SK!G32</f>
        <v>0</v>
      </c>
    </row>
    <row r="24" spans="1:12" ht="17.25" customHeight="1">
      <c r="A24" s="99">
        <v>2</v>
      </c>
      <c r="B24" s="100"/>
      <c r="C24" s="100" t="str">
        <f>TRASY!A2</f>
        <v>Kabelové trasy</v>
      </c>
      <c r="D24" s="100"/>
      <c r="E24" s="101"/>
      <c r="F24" s="100"/>
      <c r="G24" s="100"/>
      <c r="H24" s="101"/>
      <c r="I24" s="102"/>
      <c r="J24" s="103"/>
      <c r="K24" s="104">
        <f>TRASY!E19</f>
        <v>0</v>
      </c>
      <c r="L24" s="105">
        <f>TRASY!E20</f>
        <v>0</v>
      </c>
    </row>
    <row r="25" spans="1:12" ht="17.25" customHeight="1">
      <c r="A25" s="99">
        <v>3</v>
      </c>
      <c r="B25" s="100"/>
      <c r="C25" s="100"/>
      <c r="D25" s="100"/>
      <c r="E25" s="101"/>
      <c r="F25" s="100"/>
      <c r="G25" s="100"/>
      <c r="H25" s="101"/>
      <c r="I25" s="102"/>
      <c r="J25" s="103"/>
      <c r="K25" s="104"/>
      <c r="L25" s="105"/>
    </row>
    <row r="26" spans="1:12" ht="17.25" customHeight="1">
      <c r="A26" s="99">
        <v>4</v>
      </c>
      <c r="B26" s="106"/>
      <c r="C26" s="107"/>
      <c r="D26" s="100"/>
      <c r="E26" s="101"/>
      <c r="F26" s="100"/>
      <c r="G26" s="100"/>
      <c r="H26" s="101"/>
      <c r="I26" s="102"/>
      <c r="J26" s="103"/>
      <c r="K26" s="104"/>
      <c r="L26" s="105"/>
    </row>
    <row r="27" spans="1:12" ht="17.25" customHeight="1">
      <c r="A27" s="99">
        <v>5</v>
      </c>
      <c r="B27" s="106"/>
      <c r="C27" s="108"/>
      <c r="D27" s="100"/>
      <c r="E27" s="101"/>
      <c r="F27" s="100"/>
      <c r="G27" s="100"/>
      <c r="H27" s="101"/>
      <c r="I27" s="102"/>
      <c r="J27" s="103"/>
      <c r="K27" s="104"/>
      <c r="L27" s="105"/>
    </row>
    <row r="28" spans="1:12" ht="17.25" customHeight="1">
      <c r="A28" s="99">
        <v>6</v>
      </c>
      <c r="B28" s="109"/>
      <c r="C28" s="110"/>
      <c r="D28" s="100"/>
      <c r="E28" s="101"/>
      <c r="F28" s="100"/>
      <c r="G28" s="100"/>
      <c r="H28" s="101"/>
      <c r="I28" s="102"/>
      <c r="J28" s="103"/>
      <c r="K28" s="104"/>
      <c r="L28" s="105"/>
    </row>
    <row r="29" spans="1:12" ht="17.25" customHeight="1">
      <c r="A29" s="99">
        <v>7</v>
      </c>
      <c r="B29" s="100"/>
      <c r="C29" s="100"/>
      <c r="D29" s="100"/>
      <c r="E29" s="101"/>
      <c r="F29" s="100"/>
      <c r="G29" s="100"/>
      <c r="H29" s="101"/>
      <c r="I29" s="102"/>
      <c r="J29" s="103"/>
      <c r="K29" s="104"/>
      <c r="L29" s="105"/>
    </row>
    <row r="30" spans="1:12" ht="17.25" customHeight="1">
      <c r="A30" s="99">
        <v>8</v>
      </c>
      <c r="B30" s="100"/>
      <c r="C30" s="100"/>
      <c r="D30" s="100"/>
      <c r="E30" s="101"/>
      <c r="F30" s="100"/>
      <c r="G30" s="100"/>
      <c r="H30" s="101"/>
      <c r="I30" s="102"/>
      <c r="J30" s="103"/>
      <c r="K30" s="104"/>
      <c r="L30" s="105"/>
    </row>
    <row r="31" spans="1:12" ht="17.25" customHeight="1">
      <c r="A31" s="99">
        <v>9</v>
      </c>
      <c r="B31" s="111"/>
      <c r="C31" s="100"/>
      <c r="D31" s="100"/>
      <c r="E31" s="101"/>
      <c r="F31" s="100"/>
      <c r="G31" s="100"/>
      <c r="H31" s="101"/>
      <c r="I31" s="102"/>
      <c r="J31" s="103"/>
      <c r="K31" s="104"/>
      <c r="L31" s="105"/>
    </row>
    <row r="32" spans="1:12" ht="17.25" customHeight="1">
      <c r="A32" s="99">
        <v>10</v>
      </c>
      <c r="B32" s="111"/>
      <c r="C32" s="100"/>
      <c r="D32" s="100"/>
      <c r="E32" s="101"/>
      <c r="F32" s="100"/>
      <c r="G32" s="100"/>
      <c r="H32" s="101"/>
      <c r="I32" s="102"/>
      <c r="J32" s="103"/>
      <c r="K32" s="104"/>
      <c r="L32" s="105"/>
    </row>
    <row r="33" spans="1:12" ht="17.25" customHeight="1">
      <c r="A33" s="99">
        <v>11</v>
      </c>
      <c r="B33" s="111"/>
      <c r="C33" s="100"/>
      <c r="D33" s="100"/>
      <c r="E33" s="101"/>
      <c r="F33" s="100"/>
      <c r="G33" s="100"/>
      <c r="H33" s="101"/>
      <c r="I33" s="102"/>
      <c r="J33" s="103"/>
      <c r="K33" s="104"/>
      <c r="L33" s="105"/>
    </row>
    <row r="34" spans="1:12" ht="17.25" customHeight="1">
      <c r="A34" s="99">
        <v>12</v>
      </c>
      <c r="B34" s="111"/>
      <c r="C34" s="107"/>
      <c r="D34" s="107"/>
      <c r="E34" s="112"/>
      <c r="F34" s="107"/>
      <c r="G34" s="113"/>
      <c r="H34" s="112"/>
      <c r="I34" s="114"/>
      <c r="J34" s="115"/>
      <c r="K34" s="113"/>
      <c r="L34" s="97"/>
    </row>
    <row r="35" spans="1:12" ht="17.25" customHeight="1">
      <c r="A35" s="99">
        <v>13</v>
      </c>
      <c r="B35" s="111"/>
      <c r="C35" s="100"/>
      <c r="D35" s="100"/>
      <c r="E35" s="101"/>
      <c r="F35" s="100"/>
      <c r="G35" s="100"/>
      <c r="H35" s="101"/>
      <c r="I35" s="102"/>
      <c r="J35" s="103"/>
      <c r="K35" s="104"/>
      <c r="L35" s="105"/>
    </row>
    <row r="36" spans="1:12" ht="17.25" customHeight="1">
      <c r="A36" s="99">
        <v>14</v>
      </c>
      <c r="B36" s="111"/>
      <c r="C36" s="100"/>
      <c r="D36" s="100"/>
      <c r="E36" s="101"/>
      <c r="F36" s="100"/>
      <c r="G36" s="100"/>
      <c r="H36" s="101"/>
      <c r="I36" s="102"/>
      <c r="J36" s="103"/>
      <c r="K36" s="104"/>
      <c r="L36" s="105"/>
    </row>
    <row r="37" spans="1:12" ht="17.25" customHeight="1" thickBot="1">
      <c r="A37" s="116">
        <v>15</v>
      </c>
      <c r="B37" s="104"/>
      <c r="C37" s="100"/>
      <c r="D37" s="100"/>
      <c r="E37" s="101"/>
      <c r="F37" s="100"/>
      <c r="G37" s="100"/>
      <c r="H37" s="101"/>
      <c r="I37" s="102"/>
      <c r="J37" s="103"/>
      <c r="K37" s="104"/>
      <c r="L37" s="105"/>
    </row>
    <row r="38" spans="1:12" ht="17.25" customHeight="1" thickBot="1">
      <c r="A38" s="116">
        <v>16</v>
      </c>
      <c r="B38" s="100"/>
      <c r="C38" s="117"/>
      <c r="D38" s="117"/>
      <c r="E38" s="118"/>
      <c r="F38" s="119"/>
      <c r="G38" s="117"/>
      <c r="H38" s="118"/>
      <c r="I38" s="119"/>
      <c r="J38" s="120"/>
      <c r="K38" s="121"/>
      <c r="L38" s="122"/>
    </row>
    <row r="39" spans="1:12" ht="17.25" customHeight="1" thickBot="1">
      <c r="A39" s="123"/>
      <c r="B39" s="124"/>
      <c r="C39" s="125" t="s">
        <v>1</v>
      </c>
      <c r="D39" s="126"/>
      <c r="E39" s="127"/>
      <c r="F39" s="128"/>
      <c r="G39" s="126"/>
      <c r="H39" s="127"/>
      <c r="I39" s="128"/>
      <c r="J39" s="129"/>
      <c r="K39" s="130">
        <f>SUM(K23:K38)</f>
        <v>0</v>
      </c>
      <c r="L39" s="131">
        <f>SUM(L23:L38)</f>
        <v>0</v>
      </c>
    </row>
    <row r="40" spans="1:12" ht="17.25" customHeight="1" thickBot="1">
      <c r="A40" s="9"/>
      <c r="B40" s="57"/>
      <c r="C40" s="57"/>
      <c r="D40" s="57"/>
      <c r="E40" s="57"/>
      <c r="F40" s="8"/>
      <c r="G40" s="57"/>
      <c r="H40" s="58"/>
      <c r="I40" s="168" t="s">
        <v>82</v>
      </c>
      <c r="J40" s="169"/>
      <c r="K40" s="169"/>
      <c r="L40" s="95">
        <f>K39+L39</f>
        <v>0</v>
      </c>
    </row>
    <row r="41" spans="1:12" ht="17.25" customHeight="1">
      <c r="A41" s="9"/>
      <c r="B41" s="57"/>
      <c r="C41" s="57"/>
      <c r="D41" s="140"/>
      <c r="E41" s="57"/>
      <c r="F41" s="8"/>
      <c r="G41" s="57"/>
      <c r="H41" s="58"/>
      <c r="I41" s="157" t="s">
        <v>79</v>
      </c>
      <c r="J41" s="158"/>
      <c r="K41" s="158"/>
      <c r="L41" s="96">
        <f>L40*0.025</f>
        <v>0</v>
      </c>
    </row>
    <row r="42" spans="1:12" ht="17.25" customHeight="1">
      <c r="A42" s="9"/>
      <c r="B42" s="57"/>
      <c r="C42" s="57"/>
      <c r="D42" s="57"/>
      <c r="E42" s="57"/>
      <c r="F42" s="8"/>
      <c r="G42" s="57"/>
      <c r="H42" s="58"/>
      <c r="I42" s="159" t="s">
        <v>80</v>
      </c>
      <c r="J42" s="160"/>
      <c r="K42" s="160"/>
      <c r="L42" s="97">
        <f>L40*0.02</f>
        <v>0</v>
      </c>
    </row>
    <row r="43" spans="1:12" ht="17.25" customHeight="1">
      <c r="A43" s="9"/>
      <c r="B43" s="57"/>
      <c r="C43" s="57"/>
      <c r="D43" s="57"/>
      <c r="E43" s="57"/>
      <c r="F43" s="8"/>
      <c r="G43" s="57"/>
      <c r="H43" s="58"/>
      <c r="I43" s="161" t="s">
        <v>81</v>
      </c>
      <c r="J43" s="162"/>
      <c r="K43" s="162"/>
      <c r="L43" s="98">
        <f>L40+L41+L42</f>
        <v>0</v>
      </c>
    </row>
    <row r="44" spans="1:12" ht="17.25" customHeight="1">
      <c r="A44" s="11"/>
      <c r="B44" s="57"/>
      <c r="C44" s="57"/>
      <c r="D44" s="57"/>
      <c r="E44" s="64"/>
      <c r="F44" s="65"/>
      <c r="G44" s="57"/>
      <c r="H44" s="66"/>
      <c r="I44" s="62" t="s">
        <v>8</v>
      </c>
      <c r="J44" s="133">
        <v>0.12</v>
      </c>
      <c r="K44" s="94"/>
      <c r="L44" s="136">
        <f>K44*0.12</f>
        <v>0</v>
      </c>
    </row>
    <row r="45" spans="1:12" ht="17.25" customHeight="1">
      <c r="A45" s="9"/>
      <c r="B45" s="57"/>
      <c r="C45" s="57"/>
      <c r="D45" s="57"/>
      <c r="E45" s="57"/>
      <c r="F45" s="10"/>
      <c r="G45" s="57"/>
      <c r="H45" s="57"/>
      <c r="I45" s="21" t="s">
        <v>8</v>
      </c>
      <c r="J45" s="135">
        <v>0.21</v>
      </c>
      <c r="K45" s="142">
        <f>L43</f>
        <v>0</v>
      </c>
      <c r="L45" s="137">
        <f>K45*0.21</f>
        <v>0</v>
      </c>
    </row>
    <row r="46" spans="1:12" ht="17.25" customHeight="1" thickBot="1">
      <c r="A46" s="9"/>
      <c r="B46" s="57"/>
      <c r="C46" s="57"/>
      <c r="D46" s="57"/>
      <c r="E46" s="57"/>
      <c r="F46" s="10"/>
      <c r="G46" s="57"/>
      <c r="H46" s="57"/>
      <c r="I46" s="20" t="s">
        <v>8</v>
      </c>
      <c r="J46" s="134" t="s">
        <v>21</v>
      </c>
      <c r="K46" s="59"/>
      <c r="L46" s="138">
        <v>0</v>
      </c>
    </row>
    <row r="47" spans="1:12" ht="17.25" customHeight="1" thickBot="1">
      <c r="A47" s="12"/>
      <c r="B47" s="13"/>
      <c r="C47" s="13"/>
      <c r="D47" s="13"/>
      <c r="E47" s="60"/>
      <c r="F47" s="14"/>
      <c r="G47" s="13"/>
      <c r="H47" s="61"/>
      <c r="I47" s="163" t="s">
        <v>83</v>
      </c>
      <c r="J47" s="164"/>
      <c r="K47" s="164"/>
      <c r="L47" s="139">
        <f>L43+L45+L44+L46</f>
        <v>0</v>
      </c>
    </row>
    <row r="48" spans="1:12" ht="17.25" customHeight="1"/>
  </sheetData>
  <mergeCells count="9">
    <mergeCell ref="I41:K41"/>
    <mergeCell ref="I42:K42"/>
    <mergeCell ref="I43:K43"/>
    <mergeCell ref="I47:K47"/>
    <mergeCell ref="A1:L1"/>
    <mergeCell ref="I40:K40"/>
    <mergeCell ref="E8:J9"/>
    <mergeCell ref="E10:J10"/>
    <mergeCell ref="E5:J5"/>
  </mergeCells>
  <phoneticPr fontId="6" type="noConversion"/>
  <pageMargins left="0.39370078740157483" right="0.39370078740157483" top="0.98425196850393704" bottom="0.98425196850393704" header="0.51181102362204722" footer="0.51181102362204722"/>
  <pageSetup paperSize="9" scale="79" orientation="portrait" r:id="rId1"/>
  <headerFooter alignWithMargins="0"/>
  <ignoredErrors>
    <ignoredError sqref="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BreakPreview" topLeftCell="A9" zoomScale="130" zoomScaleNormal="160" zoomScaleSheetLayoutView="130" workbookViewId="0">
      <selection activeCell="B37" sqref="B37"/>
    </sheetView>
  </sheetViews>
  <sheetFormatPr defaultColWidth="9.140625" defaultRowHeight="12.75"/>
  <cols>
    <col min="1" max="1" width="71.85546875" style="22" customWidth="1"/>
    <col min="2" max="2" width="4.5703125" style="24" customWidth="1"/>
    <col min="3" max="3" width="8.140625" style="24" customWidth="1"/>
    <col min="4" max="4" width="10.28515625" style="23" bestFit="1" customWidth="1"/>
    <col min="5" max="5" width="9.140625" style="23"/>
    <col min="6" max="6" width="10.7109375" style="23" customWidth="1"/>
    <col min="7" max="7" width="9.140625" style="23"/>
    <col min="8" max="8" width="15.140625" style="22" customWidth="1"/>
    <col min="9" max="16384" width="9.140625" style="22"/>
  </cols>
  <sheetData>
    <row r="1" spans="1:8">
      <c r="A1" s="34" t="s">
        <v>3</v>
      </c>
      <c r="B1" s="34" t="s">
        <v>18</v>
      </c>
      <c r="C1" s="34" t="s">
        <v>17</v>
      </c>
      <c r="D1" s="172" t="s">
        <v>4</v>
      </c>
      <c r="E1" s="172"/>
      <c r="F1" s="173" t="s">
        <v>12</v>
      </c>
      <c r="G1" s="173"/>
      <c r="H1" s="72" t="s">
        <v>47</v>
      </c>
    </row>
    <row r="2" spans="1:8">
      <c r="A2" s="29" t="s">
        <v>22</v>
      </c>
      <c r="B2" s="28"/>
      <c r="C2" s="28" t="s">
        <v>18</v>
      </c>
      <c r="D2" s="27" t="s">
        <v>0</v>
      </c>
      <c r="E2" s="26" t="s">
        <v>1</v>
      </c>
      <c r="F2" s="26" t="s">
        <v>0</v>
      </c>
      <c r="G2" s="26" t="s">
        <v>1</v>
      </c>
      <c r="H2" s="72" t="s">
        <v>48</v>
      </c>
    </row>
    <row r="3" spans="1:8" ht="24.6" customHeight="1">
      <c r="A3" s="74" t="s">
        <v>50</v>
      </c>
      <c r="B3" s="34"/>
      <c r="C3" s="34"/>
      <c r="D3" s="37"/>
      <c r="E3" s="69"/>
      <c r="F3" s="69"/>
      <c r="G3" s="69"/>
      <c r="H3" s="73"/>
    </row>
    <row r="4" spans="1:8" ht="12.75" customHeight="1">
      <c r="A4" s="45" t="s">
        <v>28</v>
      </c>
      <c r="B4" s="42" t="s">
        <v>15</v>
      </c>
      <c r="C4" s="46">
        <v>2550</v>
      </c>
      <c r="D4" s="37"/>
      <c r="E4" s="47">
        <f t="shared" ref="E4:E19" si="0">C4*D4</f>
        <v>0</v>
      </c>
      <c r="G4" s="25">
        <f t="shared" ref="G4:G19" si="1">C4*F4</f>
        <v>0</v>
      </c>
      <c r="H4" s="73" t="s">
        <v>49</v>
      </c>
    </row>
    <row r="5" spans="1:8" ht="12.75" customHeight="1">
      <c r="A5" s="87" t="s">
        <v>30</v>
      </c>
      <c r="B5" s="42" t="s">
        <v>16</v>
      </c>
      <c r="C5" s="46">
        <v>6</v>
      </c>
      <c r="D5" s="37"/>
      <c r="E5" s="47">
        <f t="shared" si="0"/>
        <v>0</v>
      </c>
      <c r="G5" s="25">
        <f t="shared" si="1"/>
        <v>0</v>
      </c>
      <c r="H5" s="73" t="s">
        <v>49</v>
      </c>
    </row>
    <row r="6" spans="1:8" ht="12.75" customHeight="1">
      <c r="A6" s="31" t="s">
        <v>75</v>
      </c>
      <c r="B6" s="32" t="s">
        <v>16</v>
      </c>
      <c r="C6" s="32">
        <v>6</v>
      </c>
      <c r="D6" s="37"/>
      <c r="E6" s="47">
        <f t="shared" si="0"/>
        <v>0</v>
      </c>
      <c r="G6" s="25">
        <f t="shared" si="1"/>
        <v>0</v>
      </c>
      <c r="H6" s="73" t="s">
        <v>49</v>
      </c>
    </row>
    <row r="7" spans="1:8" ht="12.75" customHeight="1">
      <c r="A7" s="31" t="s">
        <v>29</v>
      </c>
      <c r="B7" s="32" t="s">
        <v>16</v>
      </c>
      <c r="C7" s="32">
        <v>78</v>
      </c>
      <c r="D7" s="37"/>
      <c r="E7" s="47">
        <f t="shared" si="0"/>
        <v>0</v>
      </c>
      <c r="G7" s="25">
        <f t="shared" si="1"/>
        <v>0</v>
      </c>
      <c r="H7" s="73" t="s">
        <v>49</v>
      </c>
    </row>
    <row r="8" spans="1:8" ht="12.75" customHeight="1">
      <c r="A8" s="87" t="s">
        <v>70</v>
      </c>
      <c r="B8" s="32" t="s">
        <v>16</v>
      </c>
      <c r="C8" s="30">
        <v>39</v>
      </c>
      <c r="D8" s="37"/>
      <c r="E8" s="47">
        <f t="shared" si="0"/>
        <v>0</v>
      </c>
      <c r="G8" s="25">
        <f t="shared" si="1"/>
        <v>0</v>
      </c>
      <c r="H8" s="73" t="s">
        <v>49</v>
      </c>
    </row>
    <row r="9" spans="1:8" ht="12.75" customHeight="1">
      <c r="A9" s="31" t="s">
        <v>69</v>
      </c>
      <c r="B9" s="32" t="s">
        <v>16</v>
      </c>
      <c r="C9" s="32">
        <v>39</v>
      </c>
      <c r="D9" s="37"/>
      <c r="E9" s="47">
        <f t="shared" si="0"/>
        <v>0</v>
      </c>
      <c r="G9" s="25">
        <f t="shared" si="1"/>
        <v>0</v>
      </c>
      <c r="H9" s="73" t="s">
        <v>49</v>
      </c>
    </row>
    <row r="10" spans="1:8" ht="12.75" customHeight="1">
      <c r="A10" s="87" t="s">
        <v>25</v>
      </c>
      <c r="B10" s="32" t="s">
        <v>16</v>
      </c>
      <c r="C10" s="32">
        <v>89</v>
      </c>
      <c r="D10" s="37"/>
      <c r="E10" s="47">
        <f t="shared" si="0"/>
        <v>0</v>
      </c>
      <c r="G10" s="25">
        <f t="shared" si="1"/>
        <v>0</v>
      </c>
      <c r="H10" s="73" t="s">
        <v>49</v>
      </c>
    </row>
    <row r="11" spans="1:8" ht="12.75" customHeight="1">
      <c r="A11" s="87" t="s">
        <v>26</v>
      </c>
      <c r="B11" s="32" t="s">
        <v>16</v>
      </c>
      <c r="C11" s="32">
        <v>50</v>
      </c>
      <c r="D11" s="37"/>
      <c r="E11" s="47">
        <f t="shared" si="0"/>
        <v>0</v>
      </c>
      <c r="G11" s="25">
        <f t="shared" si="1"/>
        <v>0</v>
      </c>
      <c r="H11" s="73" t="s">
        <v>49</v>
      </c>
    </row>
    <row r="12" spans="1:8" ht="12.75" customHeight="1">
      <c r="A12" s="87" t="s">
        <v>27</v>
      </c>
      <c r="B12" s="32" t="s">
        <v>16</v>
      </c>
      <c r="C12" s="32">
        <v>5</v>
      </c>
      <c r="D12" s="37"/>
      <c r="E12" s="47">
        <f t="shared" si="0"/>
        <v>0</v>
      </c>
      <c r="G12" s="25">
        <f t="shared" si="1"/>
        <v>0</v>
      </c>
      <c r="H12" s="73" t="s">
        <v>49</v>
      </c>
    </row>
    <row r="13" spans="1:8" ht="12.75" customHeight="1">
      <c r="A13" s="31" t="s">
        <v>85</v>
      </c>
      <c r="B13" s="32" t="s">
        <v>14</v>
      </c>
      <c r="C13" s="46">
        <v>1</v>
      </c>
      <c r="D13" s="37"/>
      <c r="E13" s="47">
        <f t="shared" si="0"/>
        <v>0</v>
      </c>
      <c r="G13" s="25">
        <f t="shared" si="1"/>
        <v>0</v>
      </c>
      <c r="H13" s="73" t="s">
        <v>49</v>
      </c>
    </row>
    <row r="14" spans="1:8" ht="12.75" customHeight="1">
      <c r="A14" s="31" t="s">
        <v>71</v>
      </c>
      <c r="B14" s="32" t="s">
        <v>16</v>
      </c>
      <c r="C14" s="32">
        <v>39</v>
      </c>
      <c r="D14" s="37"/>
      <c r="E14" s="47">
        <f t="shared" si="0"/>
        <v>0</v>
      </c>
      <c r="G14" s="25">
        <f t="shared" si="1"/>
        <v>0</v>
      </c>
      <c r="H14" s="73" t="s">
        <v>49</v>
      </c>
    </row>
    <row r="15" spans="1:8" ht="12.75" customHeight="1">
      <c r="A15" s="31" t="s">
        <v>31</v>
      </c>
      <c r="B15" s="32" t="s">
        <v>16</v>
      </c>
      <c r="C15" s="32">
        <v>39</v>
      </c>
      <c r="D15" s="37"/>
      <c r="E15" s="47">
        <f t="shared" si="0"/>
        <v>0</v>
      </c>
      <c r="G15" s="25">
        <f t="shared" si="1"/>
        <v>0</v>
      </c>
      <c r="H15" s="73" t="s">
        <v>49</v>
      </c>
    </row>
    <row r="16" spans="1:8" ht="12.75" customHeight="1">
      <c r="A16" s="31" t="s">
        <v>33</v>
      </c>
      <c r="B16" s="32" t="s">
        <v>16</v>
      </c>
      <c r="C16" s="32">
        <v>39</v>
      </c>
      <c r="D16" s="37"/>
      <c r="E16" s="47">
        <f t="shared" si="0"/>
        <v>0</v>
      </c>
      <c r="G16" s="25">
        <f t="shared" si="1"/>
        <v>0</v>
      </c>
      <c r="H16" s="73" t="s">
        <v>49</v>
      </c>
    </row>
    <row r="17" spans="1:8" ht="12.75" customHeight="1">
      <c r="A17" s="31" t="s">
        <v>32</v>
      </c>
      <c r="B17" s="32" t="s">
        <v>14</v>
      </c>
      <c r="C17" s="32">
        <v>1</v>
      </c>
      <c r="D17" s="37"/>
      <c r="E17" s="47">
        <f t="shared" si="0"/>
        <v>0</v>
      </c>
      <c r="G17" s="25">
        <f t="shared" si="1"/>
        <v>0</v>
      </c>
      <c r="H17" s="73" t="s">
        <v>49</v>
      </c>
    </row>
    <row r="18" spans="1:8" ht="12.75" customHeight="1">
      <c r="A18" s="31" t="s">
        <v>24</v>
      </c>
      <c r="B18" s="32" t="s">
        <v>20</v>
      </c>
      <c r="C18" s="32">
        <v>8</v>
      </c>
      <c r="D18" s="37"/>
      <c r="E18" s="47">
        <f t="shared" si="0"/>
        <v>0</v>
      </c>
      <c r="G18" s="25">
        <f t="shared" si="1"/>
        <v>0</v>
      </c>
      <c r="H18" s="73" t="s">
        <v>49</v>
      </c>
    </row>
    <row r="19" spans="1:8" ht="13.5" customHeight="1">
      <c r="A19" s="93" t="s">
        <v>34</v>
      </c>
      <c r="B19" s="30" t="s">
        <v>20</v>
      </c>
      <c r="C19" s="30">
        <v>8</v>
      </c>
      <c r="D19" s="37"/>
      <c r="E19" s="47">
        <f t="shared" si="0"/>
        <v>0</v>
      </c>
      <c r="G19" s="25">
        <f t="shared" si="1"/>
        <v>0</v>
      </c>
      <c r="H19" s="73" t="s">
        <v>49</v>
      </c>
    </row>
    <row r="20" spans="1:8" ht="12.75" customHeight="1">
      <c r="A20" s="70" t="s">
        <v>72</v>
      </c>
      <c r="B20" s="34"/>
      <c r="C20" s="34"/>
      <c r="D20" s="22"/>
      <c r="E20" s="22"/>
      <c r="G20" s="25"/>
      <c r="H20" s="73"/>
    </row>
    <row r="21" spans="1:8">
      <c r="A21" s="45" t="s">
        <v>77</v>
      </c>
      <c r="B21" s="42" t="s">
        <v>15</v>
      </c>
      <c r="C21" s="46">
        <v>585</v>
      </c>
      <c r="E21" s="47">
        <f>C21*D21</f>
        <v>0</v>
      </c>
      <c r="G21" s="25">
        <f>C21*F21</f>
        <v>0</v>
      </c>
      <c r="H21" s="73" t="s">
        <v>49</v>
      </c>
    </row>
    <row r="22" spans="1:8">
      <c r="A22" s="31" t="s">
        <v>73</v>
      </c>
      <c r="B22" s="32" t="s">
        <v>16</v>
      </c>
      <c r="C22" s="32">
        <v>6</v>
      </c>
      <c r="E22" s="47">
        <f t="shared" ref="E22:E31" si="2">C22*D22</f>
        <v>0</v>
      </c>
      <c r="G22" s="25">
        <f t="shared" ref="G22:G25" si="3">C22*F22</f>
        <v>0</v>
      </c>
      <c r="H22" s="73" t="s">
        <v>49</v>
      </c>
    </row>
    <row r="23" spans="1:8">
      <c r="A23" s="31" t="s">
        <v>41</v>
      </c>
      <c r="B23" s="32" t="s">
        <v>16</v>
      </c>
      <c r="C23" s="32">
        <v>6</v>
      </c>
      <c r="E23" s="47">
        <f t="shared" si="2"/>
        <v>0</v>
      </c>
      <c r="G23" s="25">
        <f t="shared" si="3"/>
        <v>0</v>
      </c>
      <c r="H23" s="73" t="s">
        <v>49</v>
      </c>
    </row>
    <row r="24" spans="1:8">
      <c r="A24" s="31" t="s">
        <v>75</v>
      </c>
      <c r="B24" s="32" t="s">
        <v>16</v>
      </c>
      <c r="C24" s="32">
        <v>6</v>
      </c>
      <c r="E24" s="47">
        <f t="shared" si="2"/>
        <v>0</v>
      </c>
      <c r="G24" s="25">
        <f t="shared" si="3"/>
        <v>0</v>
      </c>
      <c r="H24" s="73" t="s">
        <v>49</v>
      </c>
    </row>
    <row r="25" spans="1:8">
      <c r="A25" s="31" t="s">
        <v>74</v>
      </c>
      <c r="B25" s="32" t="s">
        <v>16</v>
      </c>
      <c r="C25" s="32">
        <v>40</v>
      </c>
      <c r="E25" s="47">
        <f t="shared" si="2"/>
        <v>0</v>
      </c>
      <c r="G25" s="25">
        <f t="shared" si="3"/>
        <v>0</v>
      </c>
      <c r="H25" s="73" t="s">
        <v>49</v>
      </c>
    </row>
    <row r="26" spans="1:8">
      <c r="A26" s="31" t="s">
        <v>42</v>
      </c>
      <c r="B26" s="32" t="s">
        <v>16</v>
      </c>
      <c r="C26" s="32">
        <v>20</v>
      </c>
      <c r="E26" s="47">
        <f t="shared" si="2"/>
        <v>0</v>
      </c>
      <c r="G26" s="25">
        <f>C26*F26</f>
        <v>0</v>
      </c>
      <c r="H26" s="73" t="s">
        <v>49</v>
      </c>
    </row>
    <row r="27" spans="1:8">
      <c r="A27" s="31" t="s">
        <v>43</v>
      </c>
      <c r="B27" s="32" t="s">
        <v>16</v>
      </c>
      <c r="C27" s="32">
        <v>40</v>
      </c>
      <c r="E27" s="47">
        <f t="shared" si="2"/>
        <v>0</v>
      </c>
      <c r="G27" s="25">
        <f t="shared" ref="G27" si="4">C27*F27</f>
        <v>0</v>
      </c>
      <c r="H27" s="73" t="s">
        <v>49</v>
      </c>
    </row>
    <row r="28" spans="1:8">
      <c r="A28" s="31" t="s">
        <v>44</v>
      </c>
      <c r="B28" s="32" t="s">
        <v>16</v>
      </c>
      <c r="C28" s="32">
        <v>10</v>
      </c>
      <c r="E28" s="47">
        <f t="shared" si="2"/>
        <v>0</v>
      </c>
      <c r="G28" s="25">
        <f>C28*F28</f>
        <v>0</v>
      </c>
      <c r="H28" s="73" t="s">
        <v>49</v>
      </c>
    </row>
    <row r="29" spans="1:8">
      <c r="A29" s="31" t="s">
        <v>93</v>
      </c>
      <c r="B29" s="32" t="s">
        <v>16</v>
      </c>
      <c r="C29" s="32">
        <v>40</v>
      </c>
      <c r="E29" s="47">
        <f t="shared" si="2"/>
        <v>0</v>
      </c>
      <c r="G29" s="25">
        <f>C29*F29</f>
        <v>0</v>
      </c>
      <c r="H29" s="73" t="s">
        <v>49</v>
      </c>
    </row>
    <row r="30" spans="1:8">
      <c r="A30" s="31" t="s">
        <v>45</v>
      </c>
      <c r="B30" s="32" t="s">
        <v>16</v>
      </c>
      <c r="C30" s="32">
        <v>40</v>
      </c>
      <c r="E30" s="47">
        <f t="shared" si="2"/>
        <v>0</v>
      </c>
      <c r="G30" s="25">
        <f>C30*F30</f>
        <v>0</v>
      </c>
      <c r="H30" s="73" t="s">
        <v>49</v>
      </c>
    </row>
    <row r="31" spans="1:8" ht="25.5" customHeight="1">
      <c r="A31" s="153" t="s">
        <v>35</v>
      </c>
      <c r="B31" s="154" t="s">
        <v>16</v>
      </c>
      <c r="C31" s="154">
        <v>20</v>
      </c>
      <c r="D31" s="174"/>
      <c r="E31" s="155">
        <f t="shared" si="2"/>
        <v>0</v>
      </c>
      <c r="F31" s="174"/>
      <c r="G31" s="156">
        <f>C31*F31</f>
        <v>0</v>
      </c>
      <c r="H31" s="73" t="s">
        <v>49</v>
      </c>
    </row>
    <row r="32" spans="1:8">
      <c r="A32" s="35" t="s">
        <v>2</v>
      </c>
      <c r="B32" s="36"/>
      <c r="C32" s="36"/>
      <c r="D32" s="37"/>
      <c r="E32" s="37">
        <f>SUM(E4:E31)</f>
        <v>0</v>
      </c>
      <c r="F32" s="37"/>
      <c r="G32" s="37">
        <f>SUM(G4:G31)</f>
        <v>0</v>
      </c>
    </row>
    <row r="33" spans="1:7">
      <c r="A33" s="35"/>
      <c r="B33" s="36"/>
      <c r="C33" s="36"/>
      <c r="D33" s="37"/>
      <c r="E33" s="37"/>
      <c r="F33" s="37"/>
      <c r="G33" s="37"/>
    </row>
    <row r="34" spans="1:7">
      <c r="A34" s="31" t="s">
        <v>5</v>
      </c>
      <c r="B34" s="32"/>
      <c r="C34" s="32"/>
      <c r="E34" s="33">
        <f>$E$32</f>
        <v>0</v>
      </c>
    </row>
    <row r="35" spans="1:7">
      <c r="A35" s="31" t="s">
        <v>6</v>
      </c>
      <c r="B35" s="32"/>
      <c r="C35" s="32"/>
      <c r="E35" s="33">
        <f>$G$32</f>
        <v>0</v>
      </c>
    </row>
    <row r="36" spans="1:7">
      <c r="A36" s="31"/>
      <c r="B36" s="32"/>
      <c r="C36" s="32"/>
      <c r="E36" s="33"/>
    </row>
    <row r="37" spans="1:7">
      <c r="A37" s="35" t="s">
        <v>7</v>
      </c>
      <c r="B37" s="36"/>
      <c r="C37" s="36"/>
      <c r="D37" s="38"/>
      <c r="E37" s="37">
        <f>E34+E35</f>
        <v>0</v>
      </c>
    </row>
  </sheetData>
  <mergeCells count="2">
    <mergeCell ref="D1:E1"/>
    <mergeCell ref="F1:G1"/>
  </mergeCells>
  <conditionalFormatting sqref="C4:C7">
    <cfRule type="containsBlanks" dxfId="3" priority="2" stopIfTrue="1">
      <formula>LEN(TRIM(C4))=0</formula>
    </cfRule>
  </conditionalFormatting>
  <conditionalFormatting sqref="C9:C18 C21:C31">
    <cfRule type="containsBlanks" dxfId="2" priority="4" stopIfTrue="1">
      <formula>LEN(TRIM(C9))=0</formula>
    </cfRule>
  </conditionalFormatting>
  <pageMargins left="0.39370078740157483" right="0.39370078740157483" top="0.59055118110236227" bottom="0.59055118110236227" header="0.51181102362204722" footer="0.51181102362204722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ACE6-0D63-407D-90CF-2476DA73A67A}">
  <sheetPr>
    <pageSetUpPr fitToPage="1"/>
  </sheetPr>
  <dimension ref="A1:H27"/>
  <sheetViews>
    <sheetView tabSelected="1" view="pageBreakPreview" zoomScale="145" zoomScaleNormal="145" zoomScaleSheetLayoutView="145" workbookViewId="0">
      <selection activeCell="A5" sqref="A5"/>
    </sheetView>
  </sheetViews>
  <sheetFormatPr defaultColWidth="9.140625" defaultRowHeight="12.75"/>
  <cols>
    <col min="1" max="1" width="46.28515625" style="22" customWidth="1"/>
    <col min="2" max="2" width="4.5703125" style="24" customWidth="1"/>
    <col min="3" max="3" width="8.140625" style="24" customWidth="1"/>
    <col min="4" max="4" width="10.28515625" style="23" bestFit="1" customWidth="1"/>
    <col min="5" max="5" width="10.5703125" style="23" customWidth="1"/>
    <col min="6" max="6" width="10.7109375" style="23" customWidth="1"/>
    <col min="7" max="7" width="9.140625" style="23"/>
    <col min="8" max="8" width="14.42578125" style="22" customWidth="1"/>
    <col min="9" max="16384" width="9.140625" style="22"/>
  </cols>
  <sheetData>
    <row r="1" spans="1:8">
      <c r="A1" s="34" t="s">
        <v>3</v>
      </c>
      <c r="B1" s="34" t="s">
        <v>18</v>
      </c>
      <c r="C1" s="34" t="s">
        <v>17</v>
      </c>
      <c r="D1" s="172" t="s">
        <v>4</v>
      </c>
      <c r="E1" s="172"/>
      <c r="F1" s="173" t="s">
        <v>12</v>
      </c>
      <c r="G1" s="173"/>
      <c r="H1" s="72" t="s">
        <v>47</v>
      </c>
    </row>
    <row r="2" spans="1:8">
      <c r="A2" s="29" t="s">
        <v>23</v>
      </c>
      <c r="B2" s="28"/>
      <c r="C2" s="28" t="s">
        <v>18</v>
      </c>
      <c r="D2" s="27" t="s">
        <v>0</v>
      </c>
      <c r="E2" s="26" t="s">
        <v>1</v>
      </c>
      <c r="F2" s="26" t="s">
        <v>0</v>
      </c>
      <c r="G2" s="26" t="s">
        <v>1</v>
      </c>
      <c r="H2" s="72" t="s">
        <v>48</v>
      </c>
    </row>
    <row r="3" spans="1:8" ht="60" customHeight="1">
      <c r="A3" s="132" t="s">
        <v>76</v>
      </c>
      <c r="B3" s="67" t="s">
        <v>15</v>
      </c>
      <c r="C3" s="67">
        <v>120</v>
      </c>
      <c r="D3" s="37"/>
      <c r="E3" s="68">
        <f t="shared" ref="E3:E10" si="0">C3*D3</f>
        <v>0</v>
      </c>
      <c r="F3" s="37"/>
      <c r="G3" s="68">
        <f t="shared" ref="G3:G10" si="1">C3*F3</f>
        <v>0</v>
      </c>
      <c r="H3" s="73" t="s">
        <v>49</v>
      </c>
    </row>
    <row r="4" spans="1:8">
      <c r="A4" s="31" t="s">
        <v>86</v>
      </c>
      <c r="B4" s="32" t="s">
        <v>15</v>
      </c>
      <c r="C4" s="32">
        <v>260</v>
      </c>
      <c r="D4" s="37"/>
      <c r="E4" s="25">
        <f t="shared" si="0"/>
        <v>0</v>
      </c>
      <c r="F4" s="37"/>
      <c r="G4" s="25">
        <f t="shared" si="1"/>
        <v>0</v>
      </c>
      <c r="H4" s="73" t="s">
        <v>49</v>
      </c>
    </row>
    <row r="5" spans="1:8">
      <c r="A5" s="31" t="s">
        <v>87</v>
      </c>
      <c r="B5" s="32" t="s">
        <v>15</v>
      </c>
      <c r="C5" s="32">
        <v>540</v>
      </c>
      <c r="D5" s="37"/>
      <c r="E5" s="25">
        <f t="shared" si="0"/>
        <v>0</v>
      </c>
      <c r="F5" s="37"/>
      <c r="G5" s="25">
        <f t="shared" si="1"/>
        <v>0</v>
      </c>
      <c r="H5" s="73" t="s">
        <v>49</v>
      </c>
    </row>
    <row r="6" spans="1:8">
      <c r="A6" s="31" t="s">
        <v>88</v>
      </c>
      <c r="B6" s="32" t="s">
        <v>15</v>
      </c>
      <c r="C6" s="32">
        <v>80</v>
      </c>
      <c r="D6" s="37"/>
      <c r="E6" s="25">
        <f>C6*D6</f>
        <v>0</v>
      </c>
      <c r="F6" s="37"/>
      <c r="G6" s="25">
        <f t="shared" si="1"/>
        <v>0</v>
      </c>
      <c r="H6" s="73" t="s">
        <v>49</v>
      </c>
    </row>
    <row r="7" spans="1:8">
      <c r="A7" s="31" t="s">
        <v>19</v>
      </c>
      <c r="B7" s="32" t="s">
        <v>14</v>
      </c>
      <c r="C7" s="32">
        <v>1</v>
      </c>
      <c r="D7" s="37"/>
      <c r="E7" s="25">
        <f t="shared" si="0"/>
        <v>0</v>
      </c>
      <c r="F7" s="37"/>
      <c r="G7" s="25">
        <f t="shared" si="1"/>
        <v>0</v>
      </c>
      <c r="H7" s="73" t="s">
        <v>49</v>
      </c>
    </row>
    <row r="8" spans="1:8">
      <c r="A8" s="31" t="s">
        <v>91</v>
      </c>
      <c r="B8" s="32" t="s">
        <v>16</v>
      </c>
      <c r="C8" s="32">
        <v>15</v>
      </c>
      <c r="D8" s="37"/>
      <c r="E8" s="25">
        <f t="shared" si="0"/>
        <v>0</v>
      </c>
      <c r="F8" s="37"/>
      <c r="G8" s="25">
        <f t="shared" si="1"/>
        <v>0</v>
      </c>
      <c r="H8" s="73" t="s">
        <v>49</v>
      </c>
    </row>
    <row r="9" spans="1:8">
      <c r="A9" s="31" t="s">
        <v>92</v>
      </c>
      <c r="B9" s="32" t="s">
        <v>16</v>
      </c>
      <c r="C9" s="32">
        <v>51</v>
      </c>
      <c r="D9" s="37"/>
      <c r="E9" s="25">
        <f t="shared" si="0"/>
        <v>0</v>
      </c>
      <c r="F9" s="37"/>
      <c r="G9" s="25">
        <f t="shared" si="1"/>
        <v>0</v>
      </c>
      <c r="H9" s="73" t="s">
        <v>49</v>
      </c>
    </row>
    <row r="10" spans="1:8">
      <c r="A10" s="31" t="s">
        <v>46</v>
      </c>
      <c r="B10" s="32" t="s">
        <v>14</v>
      </c>
      <c r="C10" s="32">
        <v>1</v>
      </c>
      <c r="D10" s="37"/>
      <c r="E10" s="25">
        <f t="shared" si="0"/>
        <v>0</v>
      </c>
      <c r="F10" s="37"/>
      <c r="G10" s="25">
        <f t="shared" si="1"/>
        <v>0</v>
      </c>
      <c r="H10" s="73" t="s">
        <v>49</v>
      </c>
    </row>
    <row r="11" spans="1:8">
      <c r="A11" s="70" t="s">
        <v>36</v>
      </c>
      <c r="B11" s="32"/>
      <c r="C11" s="32"/>
      <c r="D11" s="37"/>
      <c r="E11" s="32"/>
      <c r="F11" s="37"/>
      <c r="G11" s="25"/>
      <c r="H11" s="73" t="s">
        <v>49</v>
      </c>
    </row>
    <row r="12" spans="1:8">
      <c r="A12" s="31" t="s">
        <v>78</v>
      </c>
      <c r="B12" s="32" t="s">
        <v>20</v>
      </c>
      <c r="C12" s="32">
        <v>32</v>
      </c>
      <c r="D12" s="37"/>
      <c r="E12" s="25">
        <f t="shared" ref="E12:E16" si="2">C12*D12</f>
        <v>0</v>
      </c>
      <c r="F12" s="37"/>
      <c r="G12" s="25">
        <f t="shared" ref="G12:G16" si="3">C12*F12</f>
        <v>0</v>
      </c>
      <c r="H12" s="73" t="s">
        <v>49</v>
      </c>
    </row>
    <row r="13" spans="1:8">
      <c r="A13" s="31" t="s">
        <v>37</v>
      </c>
      <c r="B13" s="32" t="s">
        <v>20</v>
      </c>
      <c r="C13" s="32">
        <v>24</v>
      </c>
      <c r="D13" s="37"/>
      <c r="E13" s="25">
        <f t="shared" si="2"/>
        <v>0</v>
      </c>
      <c r="F13" s="37"/>
      <c r="G13" s="25">
        <f t="shared" si="3"/>
        <v>0</v>
      </c>
      <c r="H13" s="73" t="s">
        <v>49</v>
      </c>
    </row>
    <row r="14" spans="1:8">
      <c r="A14" s="31" t="s">
        <v>39</v>
      </c>
      <c r="B14" s="32" t="s">
        <v>38</v>
      </c>
      <c r="C14" s="32">
        <v>0.3</v>
      </c>
      <c r="D14" s="37"/>
      <c r="E14" s="25">
        <f t="shared" si="2"/>
        <v>0</v>
      </c>
      <c r="F14" s="37"/>
      <c r="G14" s="25">
        <f t="shared" si="3"/>
        <v>0</v>
      </c>
      <c r="H14" s="73" t="s">
        <v>49</v>
      </c>
    </row>
    <row r="15" spans="1:8">
      <c r="A15" s="31" t="s">
        <v>84</v>
      </c>
      <c r="B15" s="32" t="s">
        <v>38</v>
      </c>
      <c r="C15" s="32">
        <v>0.3</v>
      </c>
      <c r="D15" s="37"/>
      <c r="E15" s="25">
        <f t="shared" si="2"/>
        <v>0</v>
      </c>
      <c r="F15" s="37"/>
      <c r="G15" s="25">
        <f t="shared" si="3"/>
        <v>0</v>
      </c>
      <c r="H15" s="73" t="s">
        <v>49</v>
      </c>
    </row>
    <row r="16" spans="1:8">
      <c r="A16" s="71" t="s">
        <v>40</v>
      </c>
      <c r="B16" s="43" t="s">
        <v>20</v>
      </c>
      <c r="C16" s="43">
        <v>16</v>
      </c>
      <c r="D16" s="175"/>
      <c r="E16" s="44">
        <f t="shared" si="2"/>
        <v>0</v>
      </c>
      <c r="F16" s="175"/>
      <c r="G16" s="44">
        <f t="shared" si="3"/>
        <v>0</v>
      </c>
      <c r="H16" s="73" t="s">
        <v>49</v>
      </c>
    </row>
    <row r="17" spans="1:7">
      <c r="A17" s="35" t="s">
        <v>2</v>
      </c>
      <c r="B17" s="36"/>
      <c r="C17" s="36"/>
      <c r="D17" s="37"/>
      <c r="E17" s="37">
        <f>SUM(E3:E16)</f>
        <v>0</v>
      </c>
      <c r="F17" s="37"/>
      <c r="G17" s="37">
        <f>SUM(G3:G16)</f>
        <v>0</v>
      </c>
    </row>
    <row r="18" spans="1:7">
      <c r="A18" s="35"/>
      <c r="B18" s="36"/>
      <c r="C18" s="36"/>
      <c r="D18" s="37"/>
      <c r="E18" s="37"/>
      <c r="F18" s="37"/>
      <c r="G18" s="37"/>
    </row>
    <row r="19" spans="1:7">
      <c r="A19" s="31" t="s">
        <v>5</v>
      </c>
      <c r="B19" s="32"/>
      <c r="C19" s="32"/>
      <c r="E19" s="33">
        <f>$E$17</f>
        <v>0</v>
      </c>
    </row>
    <row r="20" spans="1:7">
      <c r="A20" s="31" t="s">
        <v>6</v>
      </c>
      <c r="B20" s="32"/>
      <c r="C20" s="32"/>
      <c r="E20" s="33">
        <f>$G$17</f>
        <v>0</v>
      </c>
    </row>
    <row r="21" spans="1:7">
      <c r="A21" s="31"/>
      <c r="B21" s="32"/>
      <c r="C21" s="32"/>
      <c r="E21" s="33"/>
    </row>
    <row r="22" spans="1:7">
      <c r="A22" s="35" t="s">
        <v>7</v>
      </c>
      <c r="B22" s="36"/>
      <c r="C22" s="36"/>
      <c r="D22" s="38"/>
      <c r="E22" s="37">
        <f>E19+E20</f>
        <v>0</v>
      </c>
    </row>
    <row r="25" spans="1:7">
      <c r="A25" s="23"/>
      <c r="B25" s="23"/>
    </row>
    <row r="26" spans="1:7">
      <c r="A26" s="23"/>
      <c r="B26" s="23"/>
    </row>
    <row r="27" spans="1:7">
      <c r="A27" s="23"/>
      <c r="B27" s="23"/>
    </row>
  </sheetData>
  <mergeCells count="2">
    <mergeCell ref="D1:E1"/>
    <mergeCell ref="F1:G1"/>
  </mergeCells>
  <conditionalFormatting sqref="C3:C10">
    <cfRule type="containsBlanks" dxfId="1" priority="8" stopIfTrue="1">
      <formula>LEN(TRIM(C3))=0</formula>
    </cfRule>
  </conditionalFormatting>
  <conditionalFormatting sqref="C12:C16">
    <cfRule type="containsBlanks" dxfId="0" priority="1" stopIfTrue="1">
      <formula>LEN(TRIM(C12))=0</formula>
    </cfRule>
  </conditionalFormatting>
  <pageMargins left="0.70866141732283472" right="0.70866141732283472" top="0.78740157480314965" bottom="0.78740157480314965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Krycí list</vt:lpstr>
      <vt:lpstr>SK</vt:lpstr>
      <vt:lpstr>TRASY</vt:lpstr>
      <vt:lpstr>SK!Oblast_tisku</vt:lpstr>
      <vt:lpstr>TRASY!Oblast_tisku</vt:lpstr>
    </vt:vector>
  </TitlesOfParts>
  <Company>TINT s. 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Hriško</dc:creator>
  <cp:lastModifiedBy>Zdeněk Šteffek</cp:lastModifiedBy>
  <cp:lastPrinted>2025-05-06T07:17:49Z</cp:lastPrinted>
  <dcterms:created xsi:type="dcterms:W3CDTF">2010-05-18T19:44:46Z</dcterms:created>
  <dcterms:modified xsi:type="dcterms:W3CDTF">2025-05-06T07:18:17Z</dcterms:modified>
</cp:coreProperties>
</file>