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pbfm-my.sharepoint.com/personal/radovan_gaura_gpbfm_cz/Documents/VEDENI/Investiční_akce/Chodby_omítky/"/>
    </mc:Choice>
  </mc:AlternateContent>
  <xr:revisionPtr revIDLastSave="6" documentId="8_{750E6FB4-F960-4AA6-BA28-D9F1034807A4}" xr6:coauthVersionLast="47" xr6:coauthVersionMax="47" xr10:uidLastSave="{C7517290-E129-439B-87DF-67D536723DBF}"/>
  <bookViews>
    <workbookView xWindow="-108" yWindow="-108" windowWidth="30936" windowHeight="16776" activeTab="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D.1.2 Pol" sheetId="12" state="hidden" r:id="rId4"/>
    <sheet name="01 D.1.2 P1" sheetId="13" state="hidden" r:id="rId5"/>
    <sheet name="01 D.1.2 P2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'01 D.1.2 P1'!$1:$7</definedName>
    <definedName name="_xlnm.Print_Titles" localSheetId="5">'01 D.1.2 P2'!$1:$7</definedName>
    <definedName name="_xlnm.Print_Titles" localSheetId="3">'01 D.1.2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'01 D.1.2 P1'!$A$1:$Y$343</definedName>
    <definedName name="_xlnm.Print_Area" localSheetId="5">'01 D.1.2 P2'!$A$1:$Y$298</definedName>
    <definedName name="_xlnm.Print_Area" localSheetId="3">'01 D.1.2 Pol'!$A$1:$Y$387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I66" i="1" s="1"/>
  <c r="H65" i="1"/>
  <c r="H64" i="1"/>
  <c r="H63" i="1"/>
  <c r="H62" i="1"/>
  <c r="H61" i="1"/>
  <c r="H60" i="1"/>
  <c r="H58" i="1"/>
  <c r="H57" i="1"/>
  <c r="G74" i="1"/>
  <c r="G73" i="1"/>
  <c r="E19" i="1" s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8" i="1"/>
  <c r="G57" i="1"/>
  <c r="G43" i="1"/>
  <c r="H43" i="1" s="1"/>
  <c r="I43" i="1" s="1"/>
  <c r="F43" i="1"/>
  <c r="G42" i="1"/>
  <c r="F42" i="1"/>
  <c r="BA294" i="14"/>
  <c r="BA291" i="14"/>
  <c r="BA288" i="14"/>
  <c r="BA278" i="14"/>
  <c r="BA275" i="14"/>
  <c r="BA272" i="14"/>
  <c r="BA269" i="14"/>
  <c r="BA262" i="14"/>
  <c r="BA259" i="14"/>
  <c r="BA258" i="14"/>
  <c r="F9" i="14"/>
  <c r="G9" i="14"/>
  <c r="I9" i="14"/>
  <c r="I8" i="14" s="1"/>
  <c r="G59" i="1" s="1"/>
  <c r="K9" i="14"/>
  <c r="K8" i="14" s="1"/>
  <c r="H59" i="1" s="1"/>
  <c r="O9" i="14"/>
  <c r="O8" i="14" s="1"/>
  <c r="Q9" i="14"/>
  <c r="Q8" i="14" s="1"/>
  <c r="V9" i="14"/>
  <c r="V8" i="14" s="1"/>
  <c r="F13" i="14"/>
  <c r="G13" i="14"/>
  <c r="I13" i="14"/>
  <c r="K13" i="14"/>
  <c r="M13" i="14"/>
  <c r="O13" i="14"/>
  <c r="Q13" i="14"/>
  <c r="V13" i="14"/>
  <c r="F19" i="14"/>
  <c r="G19" i="14"/>
  <c r="G18" i="14" s="1"/>
  <c r="I19" i="14"/>
  <c r="I18" i="14" s="1"/>
  <c r="K19" i="14"/>
  <c r="K18" i="14" s="1"/>
  <c r="M19" i="14"/>
  <c r="M18" i="14" s="1"/>
  <c r="O19" i="14"/>
  <c r="O18" i="14" s="1"/>
  <c r="Q19" i="14"/>
  <c r="Q18" i="14" s="1"/>
  <c r="V19" i="14"/>
  <c r="V18" i="14" s="1"/>
  <c r="F24" i="14"/>
  <c r="G24" i="14"/>
  <c r="G23" i="14" s="1"/>
  <c r="I24" i="14"/>
  <c r="I23" i="14" s="1"/>
  <c r="K24" i="14"/>
  <c r="K23" i="14" s="1"/>
  <c r="M24" i="14"/>
  <c r="M23" i="14" s="1"/>
  <c r="O24" i="14"/>
  <c r="O23" i="14" s="1"/>
  <c r="Q24" i="14"/>
  <c r="Q23" i="14" s="1"/>
  <c r="V24" i="14"/>
  <c r="V23" i="14" s="1"/>
  <c r="F37" i="14"/>
  <c r="G37" i="14"/>
  <c r="G36" i="14" s="1"/>
  <c r="I37" i="14"/>
  <c r="I36" i="14" s="1"/>
  <c r="K37" i="14"/>
  <c r="K36" i="14" s="1"/>
  <c r="M37" i="14"/>
  <c r="M36" i="14" s="1"/>
  <c r="O37" i="14"/>
  <c r="O36" i="14" s="1"/>
  <c r="Q37" i="14"/>
  <c r="Q36" i="14" s="1"/>
  <c r="V37" i="14"/>
  <c r="V36" i="14" s="1"/>
  <c r="F41" i="14"/>
  <c r="G41" i="14"/>
  <c r="G40" i="14" s="1"/>
  <c r="I41" i="14"/>
  <c r="I40" i="14" s="1"/>
  <c r="K41" i="14"/>
  <c r="K40" i="14" s="1"/>
  <c r="M41" i="14"/>
  <c r="M40" i="14" s="1"/>
  <c r="O41" i="14"/>
  <c r="O40" i="14" s="1"/>
  <c r="Q41" i="14"/>
  <c r="Q40" i="14" s="1"/>
  <c r="V41" i="14"/>
  <c r="V40" i="14" s="1"/>
  <c r="F45" i="14"/>
  <c r="G45" i="14"/>
  <c r="G44" i="14" s="1"/>
  <c r="I45" i="14"/>
  <c r="I44" i="14" s="1"/>
  <c r="K45" i="14"/>
  <c r="K44" i="14" s="1"/>
  <c r="M45" i="14"/>
  <c r="M44" i="14" s="1"/>
  <c r="O45" i="14"/>
  <c r="O44" i="14" s="1"/>
  <c r="Q45" i="14"/>
  <c r="Q44" i="14" s="1"/>
  <c r="V45" i="14"/>
  <c r="V44" i="14" s="1"/>
  <c r="F62" i="14"/>
  <c r="G62" i="14"/>
  <c r="I62" i="14"/>
  <c r="K62" i="14"/>
  <c r="M62" i="14"/>
  <c r="O62" i="14"/>
  <c r="Q62" i="14"/>
  <c r="V62" i="14"/>
  <c r="F68" i="14"/>
  <c r="G68" i="14"/>
  <c r="I68" i="14"/>
  <c r="K68" i="14"/>
  <c r="M68" i="14"/>
  <c r="O68" i="14"/>
  <c r="Q68" i="14"/>
  <c r="V68" i="14"/>
  <c r="F91" i="14"/>
  <c r="G91" i="14"/>
  <c r="G90" i="14" s="1"/>
  <c r="I91" i="14"/>
  <c r="I90" i="14" s="1"/>
  <c r="K91" i="14"/>
  <c r="K90" i="14" s="1"/>
  <c r="M91" i="14"/>
  <c r="M90" i="14" s="1"/>
  <c r="O91" i="14"/>
  <c r="O90" i="14" s="1"/>
  <c r="Q91" i="14"/>
  <c r="Q90" i="14" s="1"/>
  <c r="V91" i="14"/>
  <c r="V90" i="14" s="1"/>
  <c r="F95" i="14"/>
  <c r="G95" i="14"/>
  <c r="G94" i="14" s="1"/>
  <c r="I95" i="14"/>
  <c r="I94" i="14" s="1"/>
  <c r="K95" i="14"/>
  <c r="K94" i="14" s="1"/>
  <c r="M95" i="14"/>
  <c r="M94" i="14" s="1"/>
  <c r="O95" i="14"/>
  <c r="O94" i="14" s="1"/>
  <c r="Q95" i="14"/>
  <c r="Q94" i="14" s="1"/>
  <c r="V95" i="14"/>
  <c r="V94" i="14" s="1"/>
  <c r="F98" i="14"/>
  <c r="G98" i="14"/>
  <c r="I98" i="14"/>
  <c r="K98" i="14"/>
  <c r="M98" i="14"/>
  <c r="O98" i="14"/>
  <c r="Q98" i="14"/>
  <c r="V98" i="14"/>
  <c r="F102" i="14"/>
  <c r="G102" i="14"/>
  <c r="I102" i="14"/>
  <c r="K102" i="14"/>
  <c r="M102" i="14"/>
  <c r="O102" i="14"/>
  <c r="Q102" i="14"/>
  <c r="V102" i="14"/>
  <c r="F104" i="14"/>
  <c r="G104" i="14"/>
  <c r="I104" i="14"/>
  <c r="K104" i="14"/>
  <c r="M104" i="14"/>
  <c r="O104" i="14"/>
  <c r="Q104" i="14"/>
  <c r="V104" i="14"/>
  <c r="F107" i="14"/>
  <c r="G107" i="14"/>
  <c r="I107" i="14"/>
  <c r="K107" i="14"/>
  <c r="M107" i="14"/>
  <c r="O107" i="14"/>
  <c r="Q107" i="14"/>
  <c r="V107" i="14"/>
  <c r="F110" i="14"/>
  <c r="G110" i="14"/>
  <c r="G109" i="14" s="1"/>
  <c r="I110" i="14"/>
  <c r="I109" i="14" s="1"/>
  <c r="K110" i="14"/>
  <c r="K109" i="14" s="1"/>
  <c r="M110" i="14"/>
  <c r="M109" i="14" s="1"/>
  <c r="O110" i="14"/>
  <c r="O109" i="14" s="1"/>
  <c r="Q110" i="14"/>
  <c r="Q109" i="14" s="1"/>
  <c r="V110" i="14"/>
  <c r="V109" i="14" s="1"/>
  <c r="F117" i="14"/>
  <c r="G117" i="14"/>
  <c r="I117" i="14"/>
  <c r="K117" i="14"/>
  <c r="M117" i="14"/>
  <c r="O117" i="14"/>
  <c r="Q117" i="14"/>
  <c r="V117" i="14"/>
  <c r="F124" i="14"/>
  <c r="G124" i="14"/>
  <c r="I124" i="14"/>
  <c r="K124" i="14"/>
  <c r="M124" i="14"/>
  <c r="O124" i="14"/>
  <c r="Q124" i="14"/>
  <c r="V124" i="14"/>
  <c r="F127" i="14"/>
  <c r="G127" i="14"/>
  <c r="I127" i="14"/>
  <c r="K127" i="14"/>
  <c r="M127" i="14"/>
  <c r="O127" i="14"/>
  <c r="Q127" i="14"/>
  <c r="V127" i="14"/>
  <c r="F143" i="14"/>
  <c r="G143" i="14"/>
  <c r="I143" i="14"/>
  <c r="K143" i="14"/>
  <c r="M143" i="14"/>
  <c r="O143" i="14"/>
  <c r="Q143" i="14"/>
  <c r="V143" i="14"/>
  <c r="F147" i="14"/>
  <c r="G147" i="14"/>
  <c r="I147" i="14"/>
  <c r="K147" i="14"/>
  <c r="M147" i="14"/>
  <c r="O147" i="14"/>
  <c r="Q147" i="14"/>
  <c r="V147" i="14"/>
  <c r="F151" i="14"/>
  <c r="G151" i="14"/>
  <c r="I151" i="14"/>
  <c r="K151" i="14"/>
  <c r="M151" i="14"/>
  <c r="O151" i="14"/>
  <c r="Q151" i="14"/>
  <c r="V151" i="14"/>
  <c r="F156" i="14"/>
  <c r="G156" i="14"/>
  <c r="I156" i="14"/>
  <c r="K156" i="14"/>
  <c r="M156" i="14"/>
  <c r="O156" i="14"/>
  <c r="Q156" i="14"/>
  <c r="V156" i="14"/>
  <c r="F162" i="14"/>
  <c r="G162" i="14"/>
  <c r="G161" i="14" s="1"/>
  <c r="I162" i="14"/>
  <c r="I161" i="14" s="1"/>
  <c r="K162" i="14"/>
  <c r="K161" i="14" s="1"/>
  <c r="M162" i="14"/>
  <c r="M161" i="14" s="1"/>
  <c r="O162" i="14"/>
  <c r="O161" i="14" s="1"/>
  <c r="Q162" i="14"/>
  <c r="Q161" i="14" s="1"/>
  <c r="V162" i="14"/>
  <c r="V161" i="14" s="1"/>
  <c r="F166" i="14"/>
  <c r="G166" i="14"/>
  <c r="I166" i="14"/>
  <c r="K166" i="14"/>
  <c r="M166" i="14"/>
  <c r="O166" i="14"/>
  <c r="Q166" i="14"/>
  <c r="V166" i="14"/>
  <c r="F170" i="14"/>
  <c r="G170" i="14"/>
  <c r="I170" i="14"/>
  <c r="K170" i="14"/>
  <c r="M170" i="14"/>
  <c r="O170" i="14"/>
  <c r="Q170" i="14"/>
  <c r="V170" i="14"/>
  <c r="F175" i="14"/>
  <c r="G175" i="14"/>
  <c r="I175" i="14"/>
  <c r="K175" i="14"/>
  <c r="M175" i="14"/>
  <c r="O175" i="14"/>
  <c r="Q175" i="14"/>
  <c r="V175" i="14"/>
  <c r="F178" i="14"/>
  <c r="G178" i="14"/>
  <c r="I178" i="14"/>
  <c r="K178" i="14"/>
  <c r="M178" i="14"/>
  <c r="O178" i="14"/>
  <c r="Q178" i="14"/>
  <c r="V178" i="14"/>
  <c r="F181" i="14"/>
  <c r="G181" i="14"/>
  <c r="I181" i="14"/>
  <c r="K181" i="14"/>
  <c r="M181" i="14"/>
  <c r="O181" i="14"/>
  <c r="Q181" i="14"/>
  <c r="V181" i="14"/>
  <c r="F185" i="14"/>
  <c r="G185" i="14"/>
  <c r="I185" i="14"/>
  <c r="K185" i="14"/>
  <c r="M185" i="14"/>
  <c r="O185" i="14"/>
  <c r="Q185" i="14"/>
  <c r="V185" i="14"/>
  <c r="F188" i="14"/>
  <c r="G188" i="14"/>
  <c r="I188" i="14"/>
  <c r="K188" i="14"/>
  <c r="M188" i="14"/>
  <c r="O188" i="14"/>
  <c r="Q188" i="14"/>
  <c r="V188" i="14"/>
  <c r="F191" i="14"/>
  <c r="G191" i="14"/>
  <c r="I191" i="14"/>
  <c r="K191" i="14"/>
  <c r="M191" i="14"/>
  <c r="O191" i="14"/>
  <c r="Q191" i="14"/>
  <c r="V191" i="14"/>
  <c r="F195" i="14"/>
  <c r="G195" i="14"/>
  <c r="I195" i="14"/>
  <c r="K195" i="14"/>
  <c r="M195" i="14"/>
  <c r="O195" i="14"/>
  <c r="Q195" i="14"/>
  <c r="V195" i="14"/>
  <c r="F201" i="14"/>
  <c r="G201" i="14"/>
  <c r="I201" i="14"/>
  <c r="K201" i="14"/>
  <c r="M201" i="14"/>
  <c r="O201" i="14"/>
  <c r="Q201" i="14"/>
  <c r="V201" i="14"/>
  <c r="F204" i="14"/>
  <c r="G204" i="14"/>
  <c r="I204" i="14"/>
  <c r="K204" i="14"/>
  <c r="M204" i="14"/>
  <c r="O204" i="14"/>
  <c r="Q204" i="14"/>
  <c r="V204" i="14"/>
  <c r="F208" i="14"/>
  <c r="G208" i="14"/>
  <c r="G207" i="14" s="1"/>
  <c r="I208" i="14"/>
  <c r="I207" i="14" s="1"/>
  <c r="K208" i="14"/>
  <c r="K207" i="14" s="1"/>
  <c r="M208" i="14"/>
  <c r="M207" i="14" s="1"/>
  <c r="O208" i="14"/>
  <c r="O207" i="14" s="1"/>
  <c r="Q208" i="14"/>
  <c r="Q207" i="14" s="1"/>
  <c r="V208" i="14"/>
  <c r="V207" i="14" s="1"/>
  <c r="F213" i="14"/>
  <c r="G213" i="14"/>
  <c r="I213" i="14"/>
  <c r="K213" i="14"/>
  <c r="M213" i="14"/>
  <c r="O213" i="14"/>
  <c r="Q213" i="14"/>
  <c r="V213" i="14"/>
  <c r="F219" i="14"/>
  <c r="G219" i="14"/>
  <c r="I219" i="14"/>
  <c r="K219" i="14"/>
  <c r="M219" i="14"/>
  <c r="O219" i="14"/>
  <c r="Q219" i="14"/>
  <c r="V219" i="14"/>
  <c r="F222" i="14"/>
  <c r="G222" i="14"/>
  <c r="I222" i="14"/>
  <c r="K222" i="14"/>
  <c r="M222" i="14"/>
  <c r="O222" i="14"/>
  <c r="Q222" i="14"/>
  <c r="V222" i="14"/>
  <c r="F227" i="14"/>
  <c r="G227" i="14"/>
  <c r="G226" i="14" s="1"/>
  <c r="I227" i="14"/>
  <c r="I226" i="14" s="1"/>
  <c r="K227" i="14"/>
  <c r="K226" i="14" s="1"/>
  <c r="M227" i="14"/>
  <c r="M226" i="14" s="1"/>
  <c r="O227" i="14"/>
  <c r="O226" i="14" s="1"/>
  <c r="Q227" i="14"/>
  <c r="Q226" i="14" s="1"/>
  <c r="V227" i="14"/>
  <c r="V226" i="14" s="1"/>
  <c r="F230" i="14"/>
  <c r="G230" i="14"/>
  <c r="I230" i="14"/>
  <c r="K230" i="14"/>
  <c r="M230" i="14"/>
  <c r="O230" i="14"/>
  <c r="Q230" i="14"/>
  <c r="V230" i="14"/>
  <c r="F236" i="14"/>
  <c r="G236" i="14"/>
  <c r="I236" i="14"/>
  <c r="K236" i="14"/>
  <c r="M236" i="14"/>
  <c r="O236" i="14"/>
  <c r="Q236" i="14"/>
  <c r="V236" i="14"/>
  <c r="F239" i="14"/>
  <c r="G239" i="14"/>
  <c r="I239" i="14"/>
  <c r="K239" i="14"/>
  <c r="M239" i="14"/>
  <c r="O239" i="14"/>
  <c r="Q239" i="14"/>
  <c r="V239" i="14"/>
  <c r="F242" i="14"/>
  <c r="G242" i="14"/>
  <c r="I242" i="14"/>
  <c r="K242" i="14"/>
  <c r="M242" i="14"/>
  <c r="O242" i="14"/>
  <c r="Q242" i="14"/>
  <c r="V242" i="14"/>
  <c r="F246" i="14"/>
  <c r="G246" i="14"/>
  <c r="G245" i="14" s="1"/>
  <c r="I246" i="14"/>
  <c r="I245" i="14" s="1"/>
  <c r="K246" i="14"/>
  <c r="K245" i="14" s="1"/>
  <c r="M246" i="14"/>
  <c r="M245" i="14" s="1"/>
  <c r="O246" i="14"/>
  <c r="O245" i="14" s="1"/>
  <c r="Q246" i="14"/>
  <c r="Q245" i="14" s="1"/>
  <c r="V246" i="14"/>
  <c r="V245" i="14" s="1"/>
  <c r="F248" i="14"/>
  <c r="G248" i="14"/>
  <c r="I248" i="14"/>
  <c r="K248" i="14"/>
  <c r="M248" i="14"/>
  <c r="O248" i="14"/>
  <c r="Q248" i="14"/>
  <c r="V248" i="14"/>
  <c r="F251" i="14"/>
  <c r="G251" i="14"/>
  <c r="I251" i="14"/>
  <c r="K251" i="14"/>
  <c r="M251" i="14"/>
  <c r="O251" i="14"/>
  <c r="Q251" i="14"/>
  <c r="V251" i="14"/>
  <c r="F254" i="14"/>
  <c r="G254" i="14"/>
  <c r="I254" i="14"/>
  <c r="K254" i="14"/>
  <c r="M254" i="14"/>
  <c r="O254" i="14"/>
  <c r="Q254" i="14"/>
  <c r="V254" i="14"/>
  <c r="F257" i="14"/>
  <c r="G257" i="14"/>
  <c r="I257" i="14"/>
  <c r="K257" i="14"/>
  <c r="M257" i="14"/>
  <c r="O257" i="14"/>
  <c r="Q257" i="14"/>
  <c r="V257" i="14"/>
  <c r="F261" i="14"/>
  <c r="G261" i="14"/>
  <c r="I261" i="14"/>
  <c r="K261" i="14"/>
  <c r="M261" i="14"/>
  <c r="O261" i="14"/>
  <c r="Q261" i="14"/>
  <c r="V261" i="14"/>
  <c r="F264" i="14"/>
  <c r="G264" i="14"/>
  <c r="I264" i="14"/>
  <c r="K264" i="14"/>
  <c r="M264" i="14"/>
  <c r="O264" i="14"/>
  <c r="Q264" i="14"/>
  <c r="V264" i="14"/>
  <c r="F268" i="14"/>
  <c r="G268" i="14"/>
  <c r="G267" i="14" s="1"/>
  <c r="I268" i="14"/>
  <c r="I267" i="14" s="1"/>
  <c r="K268" i="14"/>
  <c r="K267" i="14" s="1"/>
  <c r="M268" i="14"/>
  <c r="M267" i="14" s="1"/>
  <c r="O268" i="14"/>
  <c r="O267" i="14" s="1"/>
  <c r="Q268" i="14"/>
  <c r="Q267" i="14" s="1"/>
  <c r="V268" i="14"/>
  <c r="V267" i="14" s="1"/>
  <c r="F271" i="14"/>
  <c r="G271" i="14"/>
  <c r="I271" i="14"/>
  <c r="K271" i="14"/>
  <c r="M271" i="14"/>
  <c r="O271" i="14"/>
  <c r="Q271" i="14"/>
  <c r="V271" i="14"/>
  <c r="F274" i="14"/>
  <c r="G274" i="14"/>
  <c r="I274" i="14"/>
  <c r="K274" i="14"/>
  <c r="M274" i="14"/>
  <c r="O274" i="14"/>
  <c r="Q274" i="14"/>
  <c r="V274" i="14"/>
  <c r="F277" i="14"/>
  <c r="G277" i="14"/>
  <c r="I277" i="14"/>
  <c r="K277" i="14"/>
  <c r="M277" i="14"/>
  <c r="O277" i="14"/>
  <c r="Q277" i="14"/>
  <c r="V277" i="14"/>
  <c r="F280" i="14"/>
  <c r="G280" i="14"/>
  <c r="I280" i="14"/>
  <c r="K280" i="14"/>
  <c r="M280" i="14"/>
  <c r="O280" i="14"/>
  <c r="Q280" i="14"/>
  <c r="V280" i="14"/>
  <c r="F284" i="14"/>
  <c r="G284" i="14"/>
  <c r="G283" i="14" s="1"/>
  <c r="I284" i="14"/>
  <c r="I283" i="14" s="1"/>
  <c r="K284" i="14"/>
  <c r="K283" i="14" s="1"/>
  <c r="M284" i="14"/>
  <c r="M283" i="14" s="1"/>
  <c r="O284" i="14"/>
  <c r="O283" i="14" s="1"/>
  <c r="Q284" i="14"/>
  <c r="Q283" i="14" s="1"/>
  <c r="V284" i="14"/>
  <c r="V283" i="14" s="1"/>
  <c r="F287" i="14"/>
  <c r="G287" i="14"/>
  <c r="I287" i="14"/>
  <c r="K287" i="14"/>
  <c r="M287" i="14"/>
  <c r="O287" i="14"/>
  <c r="Q287" i="14"/>
  <c r="V287" i="14"/>
  <c r="F290" i="14"/>
  <c r="G290" i="14"/>
  <c r="I290" i="14"/>
  <c r="K290" i="14"/>
  <c r="M290" i="14"/>
  <c r="O290" i="14"/>
  <c r="Q290" i="14"/>
  <c r="V290" i="14"/>
  <c r="F293" i="14"/>
  <c r="G293" i="14"/>
  <c r="I293" i="14"/>
  <c r="K293" i="14"/>
  <c r="M293" i="14"/>
  <c r="O293" i="14"/>
  <c r="Q293" i="14"/>
  <c r="V293" i="14"/>
  <c r="AE297" i="14"/>
  <c r="G342" i="13"/>
  <c r="BA339" i="13"/>
  <c r="BA336" i="13"/>
  <c r="BA333" i="13"/>
  <c r="BA323" i="13"/>
  <c r="BA320" i="13"/>
  <c r="BA317" i="13"/>
  <c r="BA314" i="13"/>
  <c r="BA307" i="13"/>
  <c r="BA304" i="13"/>
  <c r="BA303" i="13"/>
  <c r="F9" i="13"/>
  <c r="G9" i="13"/>
  <c r="G8" i="13" s="1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F14" i="13"/>
  <c r="G14" i="13"/>
  <c r="G13" i="13" s="1"/>
  <c r="I14" i="13"/>
  <c r="I13" i="13" s="1"/>
  <c r="K14" i="13"/>
  <c r="K13" i="13" s="1"/>
  <c r="M14" i="13"/>
  <c r="M13" i="13" s="1"/>
  <c r="O14" i="13"/>
  <c r="O13" i="13" s="1"/>
  <c r="Q14" i="13"/>
  <c r="Q13" i="13" s="1"/>
  <c r="V14" i="13"/>
  <c r="V13" i="13" s="1"/>
  <c r="F19" i="13"/>
  <c r="G19" i="13"/>
  <c r="G18" i="13" s="1"/>
  <c r="I19" i="13"/>
  <c r="I18" i="13" s="1"/>
  <c r="K19" i="13"/>
  <c r="K18" i="13" s="1"/>
  <c r="M19" i="13"/>
  <c r="M18" i="13" s="1"/>
  <c r="O19" i="13"/>
  <c r="O18" i="13" s="1"/>
  <c r="Q19" i="13"/>
  <c r="Q18" i="13" s="1"/>
  <c r="V19" i="13"/>
  <c r="V18" i="13" s="1"/>
  <c r="F24" i="13"/>
  <c r="G24" i="13"/>
  <c r="I24" i="13"/>
  <c r="K24" i="13"/>
  <c r="M24" i="13"/>
  <c r="O24" i="13"/>
  <c r="Q24" i="13"/>
  <c r="V24" i="13"/>
  <c r="F30" i="13"/>
  <c r="G30" i="13"/>
  <c r="G29" i="13" s="1"/>
  <c r="I30" i="13"/>
  <c r="I29" i="13" s="1"/>
  <c r="K30" i="13"/>
  <c r="K29" i="13" s="1"/>
  <c r="M30" i="13"/>
  <c r="M29" i="13" s="1"/>
  <c r="O30" i="13"/>
  <c r="O29" i="13" s="1"/>
  <c r="Q30" i="13"/>
  <c r="Q29" i="13" s="1"/>
  <c r="V30" i="13"/>
  <c r="V29" i="13" s="1"/>
  <c r="F35" i="13"/>
  <c r="G35" i="13"/>
  <c r="G34" i="13" s="1"/>
  <c r="I35" i="13"/>
  <c r="I34" i="13" s="1"/>
  <c r="K35" i="13"/>
  <c r="K34" i="13" s="1"/>
  <c r="M35" i="13"/>
  <c r="M34" i="13" s="1"/>
  <c r="O35" i="13"/>
  <c r="O34" i="13" s="1"/>
  <c r="Q35" i="13"/>
  <c r="Q34" i="13" s="1"/>
  <c r="V35" i="13"/>
  <c r="V34" i="13" s="1"/>
  <c r="F47" i="13"/>
  <c r="G47" i="13"/>
  <c r="I47" i="13"/>
  <c r="K47" i="13"/>
  <c r="M47" i="13"/>
  <c r="O47" i="13"/>
  <c r="Q47" i="13"/>
  <c r="V47" i="13"/>
  <c r="F53" i="13"/>
  <c r="G53" i="13"/>
  <c r="G52" i="13" s="1"/>
  <c r="I53" i="13"/>
  <c r="I52" i="13" s="1"/>
  <c r="K53" i="13"/>
  <c r="K52" i="13" s="1"/>
  <c r="M53" i="13"/>
  <c r="M52" i="13" s="1"/>
  <c r="O53" i="13"/>
  <c r="O52" i="13" s="1"/>
  <c r="Q53" i="13"/>
  <c r="Q52" i="13" s="1"/>
  <c r="V53" i="13"/>
  <c r="V52" i="13" s="1"/>
  <c r="V56" i="13"/>
  <c r="F57" i="13"/>
  <c r="G57" i="13"/>
  <c r="G56" i="13" s="1"/>
  <c r="I57" i="13"/>
  <c r="I56" i="13" s="1"/>
  <c r="K57" i="13"/>
  <c r="K56" i="13" s="1"/>
  <c r="M57" i="13"/>
  <c r="M56" i="13" s="1"/>
  <c r="O57" i="13"/>
  <c r="O56" i="13" s="1"/>
  <c r="Q57" i="13"/>
  <c r="Q56" i="13" s="1"/>
  <c r="V57" i="13"/>
  <c r="F61" i="13"/>
  <c r="G61" i="13"/>
  <c r="G60" i="13" s="1"/>
  <c r="I61" i="13"/>
  <c r="I60" i="13" s="1"/>
  <c r="K61" i="13"/>
  <c r="K60" i="13" s="1"/>
  <c r="M61" i="13"/>
  <c r="M60" i="13" s="1"/>
  <c r="O61" i="13"/>
  <c r="O60" i="13" s="1"/>
  <c r="Q61" i="13"/>
  <c r="Q60" i="13" s="1"/>
  <c r="V61" i="13"/>
  <c r="V60" i="13" s="1"/>
  <c r="F78" i="13"/>
  <c r="G78" i="13"/>
  <c r="I78" i="13"/>
  <c r="K78" i="13"/>
  <c r="M78" i="13"/>
  <c r="O78" i="13"/>
  <c r="Q78" i="13"/>
  <c r="V78" i="13"/>
  <c r="F81" i="13"/>
  <c r="G81" i="13"/>
  <c r="I81" i="13"/>
  <c r="K81" i="13"/>
  <c r="M81" i="13"/>
  <c r="O81" i="13"/>
  <c r="Q81" i="13"/>
  <c r="V81" i="13"/>
  <c r="F83" i="13"/>
  <c r="G83" i="13"/>
  <c r="I83" i="13"/>
  <c r="K83" i="13"/>
  <c r="M83" i="13"/>
  <c r="O83" i="13"/>
  <c r="Q83" i="13"/>
  <c r="V83" i="13"/>
  <c r="F89" i="13"/>
  <c r="G89" i="13"/>
  <c r="I89" i="13"/>
  <c r="K89" i="13"/>
  <c r="M89" i="13"/>
  <c r="O89" i="13"/>
  <c r="Q89" i="13"/>
  <c r="V89" i="13"/>
  <c r="F93" i="13"/>
  <c r="G93" i="13"/>
  <c r="I93" i="13"/>
  <c r="K93" i="13"/>
  <c r="M93" i="13"/>
  <c r="O93" i="13"/>
  <c r="Q93" i="13"/>
  <c r="V93" i="13"/>
  <c r="F116" i="13"/>
  <c r="G116" i="13"/>
  <c r="G115" i="13" s="1"/>
  <c r="I116" i="13"/>
  <c r="I115" i="13" s="1"/>
  <c r="K116" i="13"/>
  <c r="K115" i="13" s="1"/>
  <c r="M116" i="13"/>
  <c r="M115" i="13" s="1"/>
  <c r="O116" i="13"/>
  <c r="O115" i="13" s="1"/>
  <c r="Q116" i="13"/>
  <c r="Q115" i="13" s="1"/>
  <c r="V116" i="13"/>
  <c r="V115" i="13" s="1"/>
  <c r="F120" i="13"/>
  <c r="G120" i="13"/>
  <c r="G119" i="13" s="1"/>
  <c r="I120" i="13"/>
  <c r="I119" i="13" s="1"/>
  <c r="K120" i="13"/>
  <c r="K119" i="13" s="1"/>
  <c r="M120" i="13"/>
  <c r="M119" i="13" s="1"/>
  <c r="O120" i="13"/>
  <c r="O119" i="13" s="1"/>
  <c r="Q120" i="13"/>
  <c r="Q119" i="13" s="1"/>
  <c r="V120" i="13"/>
  <c r="V119" i="13" s="1"/>
  <c r="F123" i="13"/>
  <c r="G123" i="13"/>
  <c r="I123" i="13"/>
  <c r="K123" i="13"/>
  <c r="M123" i="13"/>
  <c r="O123" i="13"/>
  <c r="Q123" i="13"/>
  <c r="V123" i="13"/>
  <c r="F127" i="13"/>
  <c r="G127" i="13"/>
  <c r="I127" i="13"/>
  <c r="K127" i="13"/>
  <c r="M127" i="13"/>
  <c r="O127" i="13"/>
  <c r="Q127" i="13"/>
  <c r="V127" i="13"/>
  <c r="F129" i="13"/>
  <c r="G129" i="13"/>
  <c r="I129" i="13"/>
  <c r="K129" i="13"/>
  <c r="M129" i="13"/>
  <c r="O129" i="13"/>
  <c r="Q129" i="13"/>
  <c r="V129" i="13"/>
  <c r="F132" i="13"/>
  <c r="G132" i="13"/>
  <c r="I132" i="13"/>
  <c r="K132" i="13"/>
  <c r="M132" i="13"/>
  <c r="O132" i="13"/>
  <c r="Q132" i="13"/>
  <c r="V132" i="13"/>
  <c r="F135" i="13"/>
  <c r="G135" i="13"/>
  <c r="G134" i="13" s="1"/>
  <c r="I135" i="13"/>
  <c r="I134" i="13" s="1"/>
  <c r="K135" i="13"/>
  <c r="K134" i="13" s="1"/>
  <c r="M135" i="13"/>
  <c r="M134" i="13" s="1"/>
  <c r="O135" i="13"/>
  <c r="O134" i="13" s="1"/>
  <c r="Q135" i="13"/>
  <c r="Q134" i="13" s="1"/>
  <c r="V135" i="13"/>
  <c r="V134" i="13" s="1"/>
  <c r="F142" i="13"/>
  <c r="G142" i="13"/>
  <c r="I142" i="13"/>
  <c r="K142" i="13"/>
  <c r="M142" i="13"/>
  <c r="O142" i="13"/>
  <c r="Q142" i="13"/>
  <c r="V142" i="13"/>
  <c r="F149" i="13"/>
  <c r="G149" i="13"/>
  <c r="I149" i="13"/>
  <c r="K149" i="13"/>
  <c r="M149" i="13"/>
  <c r="O149" i="13"/>
  <c r="Q149" i="13"/>
  <c r="V149" i="13"/>
  <c r="F152" i="13"/>
  <c r="G152" i="13"/>
  <c r="I152" i="13"/>
  <c r="K152" i="13"/>
  <c r="M152" i="13"/>
  <c r="O152" i="13"/>
  <c r="Q152" i="13"/>
  <c r="V152" i="13"/>
  <c r="F168" i="13"/>
  <c r="G168" i="13"/>
  <c r="I168" i="13"/>
  <c r="K168" i="13"/>
  <c r="M168" i="13"/>
  <c r="O168" i="13"/>
  <c r="Q168" i="13"/>
  <c r="V168" i="13"/>
  <c r="F172" i="13"/>
  <c r="G172" i="13"/>
  <c r="I172" i="13"/>
  <c r="K172" i="13"/>
  <c r="M172" i="13"/>
  <c r="O172" i="13"/>
  <c r="Q172" i="13"/>
  <c r="V172" i="13"/>
  <c r="F176" i="13"/>
  <c r="G176" i="13"/>
  <c r="I176" i="13"/>
  <c r="K176" i="13"/>
  <c r="M176" i="13"/>
  <c r="O176" i="13"/>
  <c r="Q176" i="13"/>
  <c r="V176" i="13"/>
  <c r="F181" i="13"/>
  <c r="G181" i="13"/>
  <c r="I181" i="13"/>
  <c r="K181" i="13"/>
  <c r="M181" i="13"/>
  <c r="O181" i="13"/>
  <c r="Q181" i="13"/>
  <c r="V181" i="13"/>
  <c r="F187" i="13"/>
  <c r="G187" i="13"/>
  <c r="I187" i="13"/>
  <c r="I186" i="13" s="1"/>
  <c r="K187" i="13"/>
  <c r="K186" i="13" s="1"/>
  <c r="M187" i="13"/>
  <c r="O187" i="13"/>
  <c r="O186" i="13" s="1"/>
  <c r="Q187" i="13"/>
  <c r="Q186" i="13" s="1"/>
  <c r="V187" i="13"/>
  <c r="V186" i="13" s="1"/>
  <c r="F191" i="13"/>
  <c r="G191" i="13"/>
  <c r="I191" i="13"/>
  <c r="K191" i="13"/>
  <c r="M191" i="13"/>
  <c r="O191" i="13"/>
  <c r="Q191" i="13"/>
  <c r="V191" i="13"/>
  <c r="F197" i="13"/>
  <c r="G197" i="13"/>
  <c r="I197" i="13"/>
  <c r="K197" i="13"/>
  <c r="M197" i="13"/>
  <c r="O197" i="13"/>
  <c r="Q197" i="13"/>
  <c r="V197" i="13"/>
  <c r="F204" i="13"/>
  <c r="G204" i="13"/>
  <c r="I204" i="13"/>
  <c r="K204" i="13"/>
  <c r="M204" i="13"/>
  <c r="O204" i="13"/>
  <c r="Q204" i="13"/>
  <c r="V204" i="13"/>
  <c r="F208" i="13"/>
  <c r="G208" i="13"/>
  <c r="I208" i="13"/>
  <c r="K208" i="13"/>
  <c r="M208" i="13"/>
  <c r="O208" i="13"/>
  <c r="Q208" i="13"/>
  <c r="V208" i="13"/>
  <c r="F211" i="13"/>
  <c r="G211" i="13"/>
  <c r="I211" i="13"/>
  <c r="K211" i="13"/>
  <c r="M211" i="13"/>
  <c r="O211" i="13"/>
  <c r="Q211" i="13"/>
  <c r="V211" i="13"/>
  <c r="F214" i="13"/>
  <c r="G214" i="13"/>
  <c r="I214" i="13"/>
  <c r="K214" i="13"/>
  <c r="M214" i="13"/>
  <c r="O214" i="13"/>
  <c r="Q214" i="13"/>
  <c r="V214" i="13"/>
  <c r="F217" i="13"/>
  <c r="G217" i="13"/>
  <c r="I217" i="13"/>
  <c r="K217" i="13"/>
  <c r="M217" i="13"/>
  <c r="O217" i="13"/>
  <c r="Q217" i="13"/>
  <c r="V217" i="13"/>
  <c r="F222" i="13"/>
  <c r="G222" i="13" s="1"/>
  <c r="I222" i="13"/>
  <c r="K222" i="13"/>
  <c r="O222" i="13"/>
  <c r="Q222" i="13"/>
  <c r="V222" i="13"/>
  <c r="F228" i="13"/>
  <c r="G228" i="13"/>
  <c r="I228" i="13"/>
  <c r="K228" i="13"/>
  <c r="M228" i="13"/>
  <c r="O228" i="13"/>
  <c r="Q228" i="13"/>
  <c r="V228" i="13"/>
  <c r="F231" i="13"/>
  <c r="G231" i="13"/>
  <c r="I231" i="13"/>
  <c r="K231" i="13"/>
  <c r="M231" i="13"/>
  <c r="O231" i="13"/>
  <c r="Q231" i="13"/>
  <c r="V231" i="13"/>
  <c r="F234" i="13"/>
  <c r="G234" i="13"/>
  <c r="I234" i="13"/>
  <c r="K234" i="13"/>
  <c r="M234" i="13"/>
  <c r="O234" i="13"/>
  <c r="Q234" i="13"/>
  <c r="V234" i="13"/>
  <c r="F237" i="13"/>
  <c r="G237" i="13" s="1"/>
  <c r="M237" i="13" s="1"/>
  <c r="I237" i="13"/>
  <c r="K237" i="13"/>
  <c r="O237" i="13"/>
  <c r="Q237" i="13"/>
  <c r="V237" i="13"/>
  <c r="F241" i="13"/>
  <c r="G241" i="13"/>
  <c r="I241" i="13"/>
  <c r="K241" i="13"/>
  <c r="M241" i="13"/>
  <c r="O241" i="13"/>
  <c r="Q241" i="13"/>
  <c r="V241" i="13"/>
  <c r="F247" i="13"/>
  <c r="G247" i="13"/>
  <c r="I247" i="13"/>
  <c r="K247" i="13"/>
  <c r="M247" i="13"/>
  <c r="O247" i="13"/>
  <c r="Q247" i="13"/>
  <c r="V247" i="13"/>
  <c r="F250" i="13"/>
  <c r="G250" i="13" s="1"/>
  <c r="M250" i="13" s="1"/>
  <c r="I250" i="13"/>
  <c r="K250" i="13"/>
  <c r="O250" i="13"/>
  <c r="Q250" i="13"/>
  <c r="V250" i="13"/>
  <c r="F254" i="13"/>
  <c r="G254" i="13"/>
  <c r="G253" i="13" s="1"/>
  <c r="I254" i="13"/>
  <c r="I253" i="13" s="1"/>
  <c r="K254" i="13"/>
  <c r="K253" i="13" s="1"/>
  <c r="M254" i="13"/>
  <c r="M253" i="13" s="1"/>
  <c r="O254" i="13"/>
  <c r="O253" i="13" s="1"/>
  <c r="Q254" i="13"/>
  <c r="Q253" i="13" s="1"/>
  <c r="V254" i="13"/>
  <c r="V253" i="13" s="1"/>
  <c r="F259" i="13"/>
  <c r="G259" i="13"/>
  <c r="I259" i="13"/>
  <c r="K259" i="13"/>
  <c r="M259" i="13"/>
  <c r="O259" i="13"/>
  <c r="Q259" i="13"/>
  <c r="V259" i="13"/>
  <c r="F265" i="13"/>
  <c r="G265" i="13"/>
  <c r="I265" i="13"/>
  <c r="K265" i="13"/>
  <c r="M265" i="13"/>
  <c r="O265" i="13"/>
  <c r="Q265" i="13"/>
  <c r="V265" i="13"/>
  <c r="F268" i="13"/>
  <c r="G268" i="13"/>
  <c r="I268" i="13"/>
  <c r="K268" i="13"/>
  <c r="M268" i="13"/>
  <c r="O268" i="13"/>
  <c r="Q268" i="13"/>
  <c r="V268" i="13"/>
  <c r="F273" i="13"/>
  <c r="G273" i="13"/>
  <c r="G272" i="13" s="1"/>
  <c r="I273" i="13"/>
  <c r="I272" i="13" s="1"/>
  <c r="K273" i="13"/>
  <c r="K272" i="13" s="1"/>
  <c r="M273" i="13"/>
  <c r="M272" i="13" s="1"/>
  <c r="O273" i="13"/>
  <c r="O272" i="13" s="1"/>
  <c r="Q273" i="13"/>
  <c r="Q272" i="13" s="1"/>
  <c r="V273" i="13"/>
  <c r="V272" i="13" s="1"/>
  <c r="F276" i="13"/>
  <c r="G276" i="13"/>
  <c r="I276" i="13"/>
  <c r="K276" i="13"/>
  <c r="M276" i="13"/>
  <c r="O276" i="13"/>
  <c r="Q276" i="13"/>
  <c r="V276" i="13"/>
  <c r="F281" i="13"/>
  <c r="G281" i="13"/>
  <c r="I281" i="13"/>
  <c r="K281" i="13"/>
  <c r="M281" i="13"/>
  <c r="O281" i="13"/>
  <c r="Q281" i="13"/>
  <c r="V281" i="13"/>
  <c r="F284" i="13"/>
  <c r="G284" i="13"/>
  <c r="I284" i="13"/>
  <c r="K284" i="13"/>
  <c r="M284" i="13"/>
  <c r="O284" i="13"/>
  <c r="Q284" i="13"/>
  <c r="V284" i="13"/>
  <c r="F287" i="13"/>
  <c r="G287" i="13"/>
  <c r="I287" i="13"/>
  <c r="K287" i="13"/>
  <c r="M287" i="13"/>
  <c r="O287" i="13"/>
  <c r="Q287" i="13"/>
  <c r="V287" i="13"/>
  <c r="F291" i="13"/>
  <c r="G291" i="13"/>
  <c r="G290" i="13" s="1"/>
  <c r="I291" i="13"/>
  <c r="I290" i="13" s="1"/>
  <c r="K291" i="13"/>
  <c r="K290" i="13" s="1"/>
  <c r="M291" i="13"/>
  <c r="M290" i="13" s="1"/>
  <c r="O291" i="13"/>
  <c r="O290" i="13" s="1"/>
  <c r="Q291" i="13"/>
  <c r="Q290" i="13" s="1"/>
  <c r="V291" i="13"/>
  <c r="V290" i="13" s="1"/>
  <c r="F293" i="13"/>
  <c r="G293" i="13"/>
  <c r="I293" i="13"/>
  <c r="K293" i="13"/>
  <c r="M293" i="13"/>
  <c r="O293" i="13"/>
  <c r="Q293" i="13"/>
  <c r="V293" i="13"/>
  <c r="F296" i="13"/>
  <c r="G296" i="13"/>
  <c r="I296" i="13"/>
  <c r="K296" i="13"/>
  <c r="M296" i="13"/>
  <c r="O296" i="13"/>
  <c r="Q296" i="13"/>
  <c r="V296" i="13"/>
  <c r="F299" i="13"/>
  <c r="G299" i="13"/>
  <c r="I299" i="13"/>
  <c r="K299" i="13"/>
  <c r="M299" i="13"/>
  <c r="O299" i="13"/>
  <c r="Q299" i="13"/>
  <c r="V299" i="13"/>
  <c r="F302" i="13"/>
  <c r="G302" i="13"/>
  <c r="I302" i="13"/>
  <c r="K302" i="13"/>
  <c r="M302" i="13"/>
  <c r="O302" i="13"/>
  <c r="Q302" i="13"/>
  <c r="V302" i="13"/>
  <c r="F306" i="13"/>
  <c r="G306" i="13"/>
  <c r="I306" i="13"/>
  <c r="K306" i="13"/>
  <c r="M306" i="13"/>
  <c r="O306" i="13"/>
  <c r="Q306" i="13"/>
  <c r="V306" i="13"/>
  <c r="F309" i="13"/>
  <c r="G309" i="13"/>
  <c r="I309" i="13"/>
  <c r="K309" i="13"/>
  <c r="M309" i="13"/>
  <c r="O309" i="13"/>
  <c r="Q309" i="13"/>
  <c r="V309" i="13"/>
  <c r="F313" i="13"/>
  <c r="G313" i="13"/>
  <c r="I313" i="13"/>
  <c r="I312" i="13" s="1"/>
  <c r="K313" i="13"/>
  <c r="K312" i="13" s="1"/>
  <c r="M313" i="13"/>
  <c r="O313" i="13"/>
  <c r="O312" i="13" s="1"/>
  <c r="Q313" i="13"/>
  <c r="Q312" i="13" s="1"/>
  <c r="V313" i="13"/>
  <c r="V312" i="13" s="1"/>
  <c r="F316" i="13"/>
  <c r="G316" i="13" s="1"/>
  <c r="M316" i="13" s="1"/>
  <c r="I316" i="13"/>
  <c r="K316" i="13"/>
  <c r="O316" i="13"/>
  <c r="Q316" i="13"/>
  <c r="V316" i="13"/>
  <c r="F319" i="13"/>
  <c r="G319" i="13"/>
  <c r="I319" i="13"/>
  <c r="K319" i="13"/>
  <c r="M319" i="13"/>
  <c r="O319" i="13"/>
  <c r="Q319" i="13"/>
  <c r="V319" i="13"/>
  <c r="F322" i="13"/>
  <c r="G322" i="13"/>
  <c r="I322" i="13"/>
  <c r="K322" i="13"/>
  <c r="M322" i="13"/>
  <c r="O322" i="13"/>
  <c r="Q322" i="13"/>
  <c r="V322" i="13"/>
  <c r="F325" i="13"/>
  <c r="G325" i="13"/>
  <c r="I325" i="13"/>
  <c r="K325" i="13"/>
  <c r="M325" i="13"/>
  <c r="O325" i="13"/>
  <c r="Q325" i="13"/>
  <c r="V325" i="13"/>
  <c r="F329" i="13"/>
  <c r="G329" i="13"/>
  <c r="G328" i="13" s="1"/>
  <c r="I329" i="13"/>
  <c r="I328" i="13" s="1"/>
  <c r="K329" i="13"/>
  <c r="K328" i="13" s="1"/>
  <c r="M329" i="13"/>
  <c r="O329" i="13"/>
  <c r="O328" i="13" s="1"/>
  <c r="Q329" i="13"/>
  <c r="Q328" i="13" s="1"/>
  <c r="V329" i="13"/>
  <c r="V328" i="13" s="1"/>
  <c r="F332" i="13"/>
  <c r="G332" i="13"/>
  <c r="I332" i="13"/>
  <c r="K332" i="13"/>
  <c r="M332" i="13"/>
  <c r="O332" i="13"/>
  <c r="Q332" i="13"/>
  <c r="V332" i="13"/>
  <c r="F335" i="13"/>
  <c r="G335" i="13" s="1"/>
  <c r="M335" i="13" s="1"/>
  <c r="I335" i="13"/>
  <c r="K335" i="13"/>
  <c r="O335" i="13"/>
  <c r="Q335" i="13"/>
  <c r="V335" i="13"/>
  <c r="F338" i="13"/>
  <c r="G338" i="13"/>
  <c r="I338" i="13"/>
  <c r="K338" i="13"/>
  <c r="M338" i="13"/>
  <c r="O338" i="13"/>
  <c r="Q338" i="13"/>
  <c r="V338" i="13"/>
  <c r="AE342" i="13"/>
  <c r="G386" i="12"/>
  <c r="BA383" i="12"/>
  <c r="BA380" i="12"/>
  <c r="BA377" i="12"/>
  <c r="BA367" i="12"/>
  <c r="BA364" i="12"/>
  <c r="BA361" i="12"/>
  <c r="BA358" i="12"/>
  <c r="BA351" i="12"/>
  <c r="BA348" i="12"/>
  <c r="BA347" i="12"/>
  <c r="BA62" i="12"/>
  <c r="BA59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F15" i="12"/>
  <c r="G15" i="12"/>
  <c r="G14" i="12" s="1"/>
  <c r="I15" i="12"/>
  <c r="I14" i="12" s="1"/>
  <c r="K15" i="12"/>
  <c r="K14" i="12" s="1"/>
  <c r="M15" i="12"/>
  <c r="M14" i="12" s="1"/>
  <c r="O15" i="12"/>
  <c r="O14" i="12" s="1"/>
  <c r="Q15" i="12"/>
  <c r="Q14" i="12" s="1"/>
  <c r="V15" i="12"/>
  <c r="V14" i="12" s="1"/>
  <c r="F19" i="12"/>
  <c r="G19" i="12"/>
  <c r="I19" i="12"/>
  <c r="K19" i="12"/>
  <c r="M19" i="12"/>
  <c r="O19" i="12"/>
  <c r="Q19" i="12"/>
  <c r="V19" i="12"/>
  <c r="F23" i="12"/>
  <c r="G23" i="12"/>
  <c r="G22" i="12" s="1"/>
  <c r="I23" i="12"/>
  <c r="I22" i="12" s="1"/>
  <c r="K23" i="12"/>
  <c r="K22" i="12" s="1"/>
  <c r="M23" i="12"/>
  <c r="M22" i="12" s="1"/>
  <c r="O23" i="12"/>
  <c r="O22" i="12" s="1"/>
  <c r="Q23" i="12"/>
  <c r="Q22" i="12" s="1"/>
  <c r="V23" i="12"/>
  <c r="V22" i="12" s="1"/>
  <c r="F28" i="12"/>
  <c r="G28" i="12"/>
  <c r="I28" i="12"/>
  <c r="K28" i="12"/>
  <c r="M28" i="12"/>
  <c r="O28" i="12"/>
  <c r="Q28" i="12"/>
  <c r="V28" i="12"/>
  <c r="F35" i="12"/>
  <c r="G35" i="12"/>
  <c r="G34" i="12" s="1"/>
  <c r="I35" i="12"/>
  <c r="I34" i="12" s="1"/>
  <c r="K35" i="12"/>
  <c r="K34" i="12" s="1"/>
  <c r="M35" i="12"/>
  <c r="M34" i="12" s="1"/>
  <c r="O35" i="12"/>
  <c r="O34" i="12" s="1"/>
  <c r="Q35" i="12"/>
  <c r="Q34" i="12" s="1"/>
  <c r="V35" i="12"/>
  <c r="V34" i="12" s="1"/>
  <c r="F40" i="12"/>
  <c r="G40" i="12"/>
  <c r="G39" i="12" s="1"/>
  <c r="I40" i="12"/>
  <c r="I39" i="12" s="1"/>
  <c r="K40" i="12"/>
  <c r="K39" i="12" s="1"/>
  <c r="M40" i="12"/>
  <c r="M39" i="12" s="1"/>
  <c r="O40" i="12"/>
  <c r="O39" i="12" s="1"/>
  <c r="Q40" i="12"/>
  <c r="Q39" i="12" s="1"/>
  <c r="V40" i="12"/>
  <c r="V39" i="12" s="1"/>
  <c r="F52" i="12"/>
  <c r="G52" i="12"/>
  <c r="I52" i="12"/>
  <c r="K52" i="12"/>
  <c r="M52" i="12"/>
  <c r="O52" i="12"/>
  <c r="Q52" i="12"/>
  <c r="V52" i="12"/>
  <c r="F58" i="12"/>
  <c r="G58" i="12"/>
  <c r="G57" i="12" s="1"/>
  <c r="I58" i="12"/>
  <c r="I57" i="12" s="1"/>
  <c r="K58" i="12"/>
  <c r="K57" i="12" s="1"/>
  <c r="M58" i="12"/>
  <c r="M57" i="12" s="1"/>
  <c r="O58" i="12"/>
  <c r="O57" i="12" s="1"/>
  <c r="Q58" i="12"/>
  <c r="Q57" i="12" s="1"/>
  <c r="V58" i="12"/>
  <c r="V57" i="12" s="1"/>
  <c r="F61" i="12"/>
  <c r="G61" i="12"/>
  <c r="I61" i="12"/>
  <c r="K61" i="12"/>
  <c r="M61" i="12"/>
  <c r="O61" i="12"/>
  <c r="Q61" i="12"/>
  <c r="V61" i="12"/>
  <c r="F65" i="12"/>
  <c r="G65" i="12"/>
  <c r="G64" i="12" s="1"/>
  <c r="I65" i="12"/>
  <c r="I64" i="12" s="1"/>
  <c r="K65" i="12"/>
  <c r="K64" i="12" s="1"/>
  <c r="M65" i="12"/>
  <c r="M64" i="12" s="1"/>
  <c r="O65" i="12"/>
  <c r="O64" i="12" s="1"/>
  <c r="Q65" i="12"/>
  <c r="Q64" i="12" s="1"/>
  <c r="V65" i="12"/>
  <c r="V64" i="12" s="1"/>
  <c r="F69" i="12"/>
  <c r="G69" i="12"/>
  <c r="G68" i="12" s="1"/>
  <c r="I69" i="12"/>
  <c r="I68" i="12" s="1"/>
  <c r="K69" i="12"/>
  <c r="K68" i="12" s="1"/>
  <c r="M69" i="12"/>
  <c r="M68" i="12" s="1"/>
  <c r="O69" i="12"/>
  <c r="O68" i="12" s="1"/>
  <c r="Q69" i="12"/>
  <c r="Q68" i="12" s="1"/>
  <c r="V69" i="12"/>
  <c r="V68" i="12" s="1"/>
  <c r="F73" i="12"/>
  <c r="G73" i="12"/>
  <c r="G72" i="12" s="1"/>
  <c r="I73" i="12"/>
  <c r="I72" i="12" s="1"/>
  <c r="K73" i="12"/>
  <c r="K72" i="12" s="1"/>
  <c r="M73" i="12"/>
  <c r="M72" i="12" s="1"/>
  <c r="O73" i="12"/>
  <c r="O72" i="12" s="1"/>
  <c r="Q73" i="12"/>
  <c r="Q72" i="12" s="1"/>
  <c r="V73" i="12"/>
  <c r="V72" i="12" s="1"/>
  <c r="F92" i="12"/>
  <c r="G92" i="12"/>
  <c r="I92" i="12"/>
  <c r="K92" i="12"/>
  <c r="M92" i="12"/>
  <c r="O92" i="12"/>
  <c r="Q92" i="12"/>
  <c r="V92" i="12"/>
  <c r="F95" i="12"/>
  <c r="G95" i="12"/>
  <c r="I95" i="12"/>
  <c r="K95" i="12"/>
  <c r="M95" i="12"/>
  <c r="O95" i="12"/>
  <c r="Q95" i="12"/>
  <c r="V95" i="12"/>
  <c r="F97" i="12"/>
  <c r="G97" i="12"/>
  <c r="I97" i="12"/>
  <c r="K97" i="12"/>
  <c r="M97" i="12"/>
  <c r="O97" i="12"/>
  <c r="Q97" i="12"/>
  <c r="V97" i="12"/>
  <c r="F103" i="12"/>
  <c r="G103" i="12"/>
  <c r="I103" i="12"/>
  <c r="K103" i="12"/>
  <c r="M103" i="12"/>
  <c r="O103" i="12"/>
  <c r="Q103" i="12"/>
  <c r="V103" i="12"/>
  <c r="F107" i="12"/>
  <c r="G107" i="12"/>
  <c r="I107" i="12"/>
  <c r="K107" i="12"/>
  <c r="M107" i="12"/>
  <c r="O107" i="12"/>
  <c r="Q107" i="12"/>
  <c r="V107" i="12"/>
  <c r="F132" i="12"/>
  <c r="G132" i="12"/>
  <c r="G131" i="12" s="1"/>
  <c r="I132" i="12"/>
  <c r="I131" i="12" s="1"/>
  <c r="K132" i="12"/>
  <c r="K131" i="12" s="1"/>
  <c r="M132" i="12"/>
  <c r="M131" i="12" s="1"/>
  <c r="O132" i="12"/>
  <c r="O131" i="12" s="1"/>
  <c r="Q132" i="12"/>
  <c r="Q131" i="12" s="1"/>
  <c r="V132" i="12"/>
  <c r="V131" i="12" s="1"/>
  <c r="F136" i="12"/>
  <c r="G136" i="12"/>
  <c r="G135" i="12" s="1"/>
  <c r="I136" i="12"/>
  <c r="I135" i="12" s="1"/>
  <c r="K136" i="12"/>
  <c r="K135" i="12" s="1"/>
  <c r="M136" i="12"/>
  <c r="M135" i="12" s="1"/>
  <c r="O136" i="12"/>
  <c r="O135" i="12" s="1"/>
  <c r="Q136" i="12"/>
  <c r="Q135" i="12" s="1"/>
  <c r="V136" i="12"/>
  <c r="V135" i="12" s="1"/>
  <c r="F139" i="12"/>
  <c r="G139" i="12"/>
  <c r="I139" i="12"/>
  <c r="K139" i="12"/>
  <c r="M139" i="12"/>
  <c r="O139" i="12"/>
  <c r="Q139" i="12"/>
  <c r="V139" i="12"/>
  <c r="F142" i="12"/>
  <c r="G142" i="12"/>
  <c r="I142" i="12"/>
  <c r="K142" i="12"/>
  <c r="M142" i="12"/>
  <c r="O142" i="12"/>
  <c r="Q142" i="12"/>
  <c r="V142" i="12"/>
  <c r="F146" i="12"/>
  <c r="G146" i="12"/>
  <c r="I146" i="12"/>
  <c r="K146" i="12"/>
  <c r="M146" i="12"/>
  <c r="O146" i="12"/>
  <c r="Q146" i="12"/>
  <c r="V146" i="12"/>
  <c r="F148" i="12"/>
  <c r="G148" i="12"/>
  <c r="I148" i="12"/>
  <c r="K148" i="12"/>
  <c r="M148" i="12"/>
  <c r="O148" i="12"/>
  <c r="Q148" i="12"/>
  <c r="V148" i="12"/>
  <c r="F151" i="12"/>
  <c r="G151" i="12"/>
  <c r="I151" i="12"/>
  <c r="K151" i="12"/>
  <c r="M151" i="12"/>
  <c r="O151" i="12"/>
  <c r="Q151" i="12"/>
  <c r="V151" i="12"/>
  <c r="F154" i="12"/>
  <c r="G154" i="12"/>
  <c r="G153" i="12" s="1"/>
  <c r="I154" i="12"/>
  <c r="I153" i="12" s="1"/>
  <c r="K154" i="12"/>
  <c r="K153" i="12" s="1"/>
  <c r="M154" i="12"/>
  <c r="M153" i="12" s="1"/>
  <c r="O154" i="12"/>
  <c r="O153" i="12" s="1"/>
  <c r="Q154" i="12"/>
  <c r="Q153" i="12" s="1"/>
  <c r="V154" i="12"/>
  <c r="V153" i="12" s="1"/>
  <c r="F161" i="12"/>
  <c r="G161" i="12"/>
  <c r="I161" i="12"/>
  <c r="K161" i="12"/>
  <c r="M161" i="12"/>
  <c r="O161" i="12"/>
  <c r="Q161" i="12"/>
  <c r="V161" i="12"/>
  <c r="F169" i="12"/>
  <c r="G169" i="12"/>
  <c r="I169" i="12"/>
  <c r="K169" i="12"/>
  <c r="M169" i="12"/>
  <c r="O169" i="12"/>
  <c r="Q169" i="12"/>
  <c r="V169" i="12"/>
  <c r="F172" i="12"/>
  <c r="G172" i="12"/>
  <c r="I172" i="12"/>
  <c r="K172" i="12"/>
  <c r="M172" i="12"/>
  <c r="O172" i="12"/>
  <c r="Q172" i="12"/>
  <c r="V172" i="12"/>
  <c r="F190" i="12"/>
  <c r="G190" i="12"/>
  <c r="I190" i="12"/>
  <c r="K190" i="12"/>
  <c r="M190" i="12"/>
  <c r="O190" i="12"/>
  <c r="Q190" i="12"/>
  <c r="V190" i="12"/>
  <c r="F194" i="12"/>
  <c r="G194" i="12"/>
  <c r="I194" i="12"/>
  <c r="K194" i="12"/>
  <c r="M194" i="12"/>
  <c r="O194" i="12"/>
  <c r="Q194" i="12"/>
  <c r="V194" i="12"/>
  <c r="F198" i="12"/>
  <c r="G198" i="12"/>
  <c r="I198" i="12"/>
  <c r="K198" i="12"/>
  <c r="M198" i="12"/>
  <c r="O198" i="12"/>
  <c r="Q198" i="12"/>
  <c r="V198" i="12"/>
  <c r="F200" i="12"/>
  <c r="G200" i="12"/>
  <c r="I200" i="12"/>
  <c r="K200" i="12"/>
  <c r="M200" i="12"/>
  <c r="O200" i="12"/>
  <c r="Q200" i="12"/>
  <c r="V200" i="12"/>
  <c r="F202" i="12"/>
  <c r="G202" i="12"/>
  <c r="I202" i="12"/>
  <c r="K202" i="12"/>
  <c r="M202" i="12"/>
  <c r="O202" i="12"/>
  <c r="Q202" i="12"/>
  <c r="V202" i="12"/>
  <c r="F204" i="12"/>
  <c r="G204" i="12"/>
  <c r="I204" i="12"/>
  <c r="K204" i="12"/>
  <c r="M204" i="12"/>
  <c r="O204" i="12"/>
  <c r="Q204" i="12"/>
  <c r="V204" i="12"/>
  <c r="F206" i="12"/>
  <c r="G206" i="12"/>
  <c r="I206" i="12"/>
  <c r="K206" i="12"/>
  <c r="M206" i="12"/>
  <c r="O206" i="12"/>
  <c r="Q206" i="12"/>
  <c r="V206" i="12"/>
  <c r="F211" i="12"/>
  <c r="G211" i="12"/>
  <c r="I211" i="12"/>
  <c r="K211" i="12"/>
  <c r="M211" i="12"/>
  <c r="O211" i="12"/>
  <c r="Q211" i="12"/>
  <c r="V211" i="12"/>
  <c r="F213" i="12"/>
  <c r="G213" i="12"/>
  <c r="I213" i="12"/>
  <c r="K213" i="12"/>
  <c r="M213" i="12"/>
  <c r="O213" i="12"/>
  <c r="Q213" i="12"/>
  <c r="V213" i="12"/>
  <c r="F215" i="12"/>
  <c r="G215" i="12"/>
  <c r="I215" i="12"/>
  <c r="K215" i="12"/>
  <c r="M215" i="12"/>
  <c r="O215" i="12"/>
  <c r="Q215" i="12"/>
  <c r="V215" i="12"/>
  <c r="F221" i="12"/>
  <c r="G221" i="12"/>
  <c r="G220" i="12" s="1"/>
  <c r="I221" i="12"/>
  <c r="I220" i="12" s="1"/>
  <c r="K221" i="12"/>
  <c r="K220" i="12" s="1"/>
  <c r="M221" i="12"/>
  <c r="M220" i="12" s="1"/>
  <c r="O221" i="12"/>
  <c r="O220" i="12" s="1"/>
  <c r="Q221" i="12"/>
  <c r="Q220" i="12" s="1"/>
  <c r="V221" i="12"/>
  <c r="V220" i="12" s="1"/>
  <c r="F225" i="12"/>
  <c r="G225" i="12"/>
  <c r="I225" i="12"/>
  <c r="K225" i="12"/>
  <c r="M225" i="12"/>
  <c r="O225" i="12"/>
  <c r="Q225" i="12"/>
  <c r="V225" i="12"/>
  <c r="F231" i="12"/>
  <c r="G231" i="12"/>
  <c r="I231" i="12"/>
  <c r="K231" i="12"/>
  <c r="M231" i="12"/>
  <c r="O231" i="12"/>
  <c r="Q231" i="12"/>
  <c r="V231" i="12"/>
  <c r="F238" i="12"/>
  <c r="G238" i="12"/>
  <c r="I238" i="12"/>
  <c r="K238" i="12"/>
  <c r="M238" i="12"/>
  <c r="O238" i="12"/>
  <c r="Q238" i="12"/>
  <c r="V238" i="12"/>
  <c r="F242" i="12"/>
  <c r="G242" i="12"/>
  <c r="I242" i="12"/>
  <c r="K242" i="12"/>
  <c r="M242" i="12"/>
  <c r="O242" i="12"/>
  <c r="Q242" i="12"/>
  <c r="V242" i="12"/>
  <c r="F245" i="12"/>
  <c r="G245" i="12"/>
  <c r="I245" i="12"/>
  <c r="K245" i="12"/>
  <c r="M245" i="12"/>
  <c r="O245" i="12"/>
  <c r="Q245" i="12"/>
  <c r="V245" i="12"/>
  <c r="F248" i="12"/>
  <c r="G248" i="12"/>
  <c r="I248" i="12"/>
  <c r="K248" i="12"/>
  <c r="M248" i="12"/>
  <c r="O248" i="12"/>
  <c r="Q248" i="12"/>
  <c r="V248" i="12"/>
  <c r="F251" i="12"/>
  <c r="G251" i="12"/>
  <c r="I251" i="12"/>
  <c r="K251" i="12"/>
  <c r="M251" i="12"/>
  <c r="O251" i="12"/>
  <c r="Q251" i="12"/>
  <c r="V251" i="12"/>
  <c r="F256" i="12"/>
  <c r="G256" i="12"/>
  <c r="I256" i="12"/>
  <c r="K256" i="12"/>
  <c r="M256" i="12"/>
  <c r="O256" i="12"/>
  <c r="Q256" i="12"/>
  <c r="V256" i="12"/>
  <c r="F263" i="12"/>
  <c r="G263" i="12"/>
  <c r="I263" i="12"/>
  <c r="K263" i="12"/>
  <c r="M263" i="12"/>
  <c r="O263" i="12"/>
  <c r="Q263" i="12"/>
  <c r="V263" i="12"/>
  <c r="F267" i="12"/>
  <c r="G267" i="12"/>
  <c r="I267" i="12"/>
  <c r="K267" i="12"/>
  <c r="M267" i="12"/>
  <c r="O267" i="12"/>
  <c r="Q267" i="12"/>
  <c r="V267" i="12"/>
  <c r="F270" i="12"/>
  <c r="G270" i="12"/>
  <c r="I270" i="12"/>
  <c r="K270" i="12"/>
  <c r="M270" i="12"/>
  <c r="O270" i="12"/>
  <c r="Q270" i="12"/>
  <c r="V270" i="12"/>
  <c r="F273" i="12"/>
  <c r="G273" i="12"/>
  <c r="I273" i="12"/>
  <c r="K273" i="12"/>
  <c r="M273" i="12"/>
  <c r="O273" i="12"/>
  <c r="Q273" i="12"/>
  <c r="V273" i="12"/>
  <c r="F276" i="12"/>
  <c r="G276" i="12"/>
  <c r="I276" i="12"/>
  <c r="K276" i="12"/>
  <c r="M276" i="12"/>
  <c r="O276" i="12"/>
  <c r="Q276" i="12"/>
  <c r="V276" i="12"/>
  <c r="F280" i="12"/>
  <c r="G280" i="12"/>
  <c r="I280" i="12"/>
  <c r="K280" i="12"/>
  <c r="M280" i="12"/>
  <c r="O280" i="12"/>
  <c r="Q280" i="12"/>
  <c r="V280" i="12"/>
  <c r="F286" i="12"/>
  <c r="G286" i="12"/>
  <c r="I286" i="12"/>
  <c r="K286" i="12"/>
  <c r="M286" i="12"/>
  <c r="O286" i="12"/>
  <c r="Q286" i="12"/>
  <c r="V286" i="12"/>
  <c r="F289" i="12"/>
  <c r="G289" i="12"/>
  <c r="I289" i="12"/>
  <c r="K289" i="12"/>
  <c r="M289" i="12"/>
  <c r="O289" i="12"/>
  <c r="Q289" i="12"/>
  <c r="V289" i="12"/>
  <c r="F293" i="12"/>
  <c r="G293" i="12"/>
  <c r="G292" i="12" s="1"/>
  <c r="I293" i="12"/>
  <c r="I292" i="12" s="1"/>
  <c r="K293" i="12"/>
  <c r="K292" i="12" s="1"/>
  <c r="M293" i="12"/>
  <c r="M292" i="12" s="1"/>
  <c r="O293" i="12"/>
  <c r="O292" i="12" s="1"/>
  <c r="Q293" i="12"/>
  <c r="Q292" i="12" s="1"/>
  <c r="V293" i="12"/>
  <c r="V292" i="12" s="1"/>
  <c r="F299" i="12"/>
  <c r="G299" i="12"/>
  <c r="I299" i="12"/>
  <c r="K299" i="12"/>
  <c r="M299" i="12"/>
  <c r="O299" i="12"/>
  <c r="Q299" i="12"/>
  <c r="V299" i="12"/>
  <c r="F305" i="12"/>
  <c r="G305" i="12"/>
  <c r="I305" i="12"/>
  <c r="K305" i="12"/>
  <c r="M305" i="12"/>
  <c r="O305" i="12"/>
  <c r="Q305" i="12"/>
  <c r="V305" i="12"/>
  <c r="F308" i="12"/>
  <c r="G308" i="12"/>
  <c r="I308" i="12"/>
  <c r="K308" i="12"/>
  <c r="M308" i="12"/>
  <c r="O308" i="12"/>
  <c r="Q308" i="12"/>
  <c r="V308" i="12"/>
  <c r="F313" i="12"/>
  <c r="G313" i="12"/>
  <c r="G312" i="12" s="1"/>
  <c r="I313" i="12"/>
  <c r="I312" i="12" s="1"/>
  <c r="K313" i="12"/>
  <c r="K312" i="12" s="1"/>
  <c r="M313" i="12"/>
  <c r="M312" i="12" s="1"/>
  <c r="O313" i="12"/>
  <c r="O312" i="12" s="1"/>
  <c r="Q313" i="12"/>
  <c r="Q312" i="12" s="1"/>
  <c r="V313" i="12"/>
  <c r="V312" i="12" s="1"/>
  <c r="F316" i="12"/>
  <c r="G316" i="12"/>
  <c r="I316" i="12"/>
  <c r="K316" i="12"/>
  <c r="M316" i="12"/>
  <c r="O316" i="12"/>
  <c r="Q316" i="12"/>
  <c r="V316" i="12"/>
  <c r="F325" i="12"/>
  <c r="G325" i="12"/>
  <c r="I325" i="12"/>
  <c r="K325" i="12"/>
  <c r="M325" i="12"/>
  <c r="O325" i="12"/>
  <c r="Q325" i="12"/>
  <c r="V325" i="12"/>
  <c r="F328" i="12"/>
  <c r="G328" i="12"/>
  <c r="I328" i="12"/>
  <c r="K328" i="12"/>
  <c r="M328" i="12"/>
  <c r="O328" i="12"/>
  <c r="Q328" i="12"/>
  <c r="V328" i="12"/>
  <c r="F331" i="12"/>
  <c r="G331" i="12"/>
  <c r="I331" i="12"/>
  <c r="K331" i="12"/>
  <c r="M331" i="12"/>
  <c r="O331" i="12"/>
  <c r="Q331" i="12"/>
  <c r="V331" i="12"/>
  <c r="F335" i="12"/>
  <c r="G335" i="12"/>
  <c r="G334" i="12" s="1"/>
  <c r="I335" i="12"/>
  <c r="I334" i="12" s="1"/>
  <c r="K335" i="12"/>
  <c r="K334" i="12" s="1"/>
  <c r="M335" i="12"/>
  <c r="M334" i="12" s="1"/>
  <c r="O335" i="12"/>
  <c r="O334" i="12" s="1"/>
  <c r="Q335" i="12"/>
  <c r="Q334" i="12" s="1"/>
  <c r="V335" i="12"/>
  <c r="V334" i="12" s="1"/>
  <c r="F337" i="12"/>
  <c r="G337" i="12"/>
  <c r="I337" i="12"/>
  <c r="K337" i="12"/>
  <c r="M337" i="12"/>
  <c r="O337" i="12"/>
  <c r="Q337" i="12"/>
  <c r="V337" i="12"/>
  <c r="F340" i="12"/>
  <c r="G340" i="12"/>
  <c r="I340" i="12"/>
  <c r="K340" i="12"/>
  <c r="M340" i="12"/>
  <c r="O340" i="12"/>
  <c r="Q340" i="12"/>
  <c r="V340" i="12"/>
  <c r="F343" i="12"/>
  <c r="G343" i="12"/>
  <c r="I343" i="12"/>
  <c r="K343" i="12"/>
  <c r="M343" i="12"/>
  <c r="O343" i="12"/>
  <c r="Q343" i="12"/>
  <c r="V343" i="12"/>
  <c r="F346" i="12"/>
  <c r="G346" i="12"/>
  <c r="I346" i="12"/>
  <c r="K346" i="12"/>
  <c r="M346" i="12"/>
  <c r="O346" i="12"/>
  <c r="Q346" i="12"/>
  <c r="V346" i="12"/>
  <c r="F350" i="12"/>
  <c r="G350" i="12"/>
  <c r="I350" i="12"/>
  <c r="K350" i="12"/>
  <c r="M350" i="12"/>
  <c r="O350" i="12"/>
  <c r="Q350" i="12"/>
  <c r="V350" i="12"/>
  <c r="F353" i="12"/>
  <c r="G353" i="12"/>
  <c r="I353" i="12"/>
  <c r="K353" i="12"/>
  <c r="M353" i="12"/>
  <c r="O353" i="12"/>
  <c r="Q353" i="12"/>
  <c r="V353" i="12"/>
  <c r="F357" i="12"/>
  <c r="G357" i="12"/>
  <c r="G356" i="12" s="1"/>
  <c r="I357" i="12"/>
  <c r="I356" i="12" s="1"/>
  <c r="K357" i="12"/>
  <c r="K356" i="12" s="1"/>
  <c r="M357" i="12"/>
  <c r="M356" i="12" s="1"/>
  <c r="O357" i="12"/>
  <c r="O356" i="12" s="1"/>
  <c r="Q357" i="12"/>
  <c r="Q356" i="12" s="1"/>
  <c r="V357" i="12"/>
  <c r="V356" i="12" s="1"/>
  <c r="F360" i="12"/>
  <c r="G360" i="12"/>
  <c r="I360" i="12"/>
  <c r="K360" i="12"/>
  <c r="M360" i="12"/>
  <c r="O360" i="12"/>
  <c r="Q360" i="12"/>
  <c r="V360" i="12"/>
  <c r="F363" i="12"/>
  <c r="G363" i="12"/>
  <c r="I363" i="12"/>
  <c r="K363" i="12"/>
  <c r="M363" i="12"/>
  <c r="O363" i="12"/>
  <c r="Q363" i="12"/>
  <c r="V363" i="12"/>
  <c r="F366" i="12"/>
  <c r="G366" i="12"/>
  <c r="I366" i="12"/>
  <c r="K366" i="12"/>
  <c r="M366" i="12"/>
  <c r="O366" i="12"/>
  <c r="Q366" i="12"/>
  <c r="V366" i="12"/>
  <c r="F369" i="12"/>
  <c r="G369" i="12"/>
  <c r="I369" i="12"/>
  <c r="K369" i="12"/>
  <c r="M369" i="12"/>
  <c r="O369" i="12"/>
  <c r="Q369" i="12"/>
  <c r="V369" i="12"/>
  <c r="F373" i="12"/>
  <c r="G373" i="12"/>
  <c r="G372" i="12" s="1"/>
  <c r="I373" i="12"/>
  <c r="I372" i="12" s="1"/>
  <c r="K373" i="12"/>
  <c r="K372" i="12" s="1"/>
  <c r="M373" i="12"/>
  <c r="M372" i="12" s="1"/>
  <c r="O373" i="12"/>
  <c r="O372" i="12" s="1"/>
  <c r="Q373" i="12"/>
  <c r="Q372" i="12" s="1"/>
  <c r="V373" i="12"/>
  <c r="V372" i="12" s="1"/>
  <c r="F376" i="12"/>
  <c r="G376" i="12"/>
  <c r="I376" i="12"/>
  <c r="K376" i="12"/>
  <c r="M376" i="12"/>
  <c r="O376" i="12"/>
  <c r="Q376" i="12"/>
  <c r="V376" i="12"/>
  <c r="F379" i="12"/>
  <c r="G379" i="12"/>
  <c r="I379" i="12"/>
  <c r="K379" i="12"/>
  <c r="M379" i="12"/>
  <c r="O379" i="12"/>
  <c r="Q379" i="12"/>
  <c r="V379" i="12"/>
  <c r="F382" i="12"/>
  <c r="G382" i="12"/>
  <c r="I382" i="12"/>
  <c r="K382" i="12"/>
  <c r="M382" i="12"/>
  <c r="O382" i="12"/>
  <c r="Q382" i="12"/>
  <c r="V382" i="12"/>
  <c r="AE386" i="12"/>
  <c r="AF386" i="12"/>
  <c r="G20" i="1"/>
  <c r="E20" i="1"/>
  <c r="G19" i="1"/>
  <c r="I18" i="1"/>
  <c r="G18" i="1"/>
  <c r="E18" i="1"/>
  <c r="G17" i="1"/>
  <c r="E17" i="1"/>
  <c r="I74" i="1"/>
  <c r="I20" i="1" s="1"/>
  <c r="I73" i="1"/>
  <c r="I19" i="1" s="1"/>
  <c r="I72" i="1"/>
  <c r="I71" i="1"/>
  <c r="I70" i="1"/>
  <c r="I69" i="1"/>
  <c r="I68" i="1"/>
  <c r="I67" i="1"/>
  <c r="I17" i="1" s="1"/>
  <c r="I65" i="1"/>
  <c r="I64" i="1"/>
  <c r="I63" i="1"/>
  <c r="I62" i="1"/>
  <c r="I61" i="1"/>
  <c r="I60" i="1"/>
  <c r="I58" i="1"/>
  <c r="I57" i="1"/>
  <c r="H42" i="1"/>
  <c r="I42" i="1" s="1"/>
  <c r="H40" i="1"/>
  <c r="J28" i="1"/>
  <c r="J26" i="1"/>
  <c r="G38" i="1"/>
  <c r="F38" i="1"/>
  <c r="J23" i="1"/>
  <c r="J24" i="1"/>
  <c r="J25" i="1"/>
  <c r="J27" i="1"/>
  <c r="E24" i="1"/>
  <c r="E26" i="1"/>
  <c r="F44" i="1" l="1"/>
  <c r="F41" i="1"/>
  <c r="F39" i="1"/>
  <c r="F45" i="1"/>
  <c r="G23" i="1" s="1"/>
  <c r="G8" i="14"/>
  <c r="G297" i="14" s="1"/>
  <c r="AF297" i="14"/>
  <c r="M9" i="14"/>
  <c r="M8" i="14" s="1"/>
  <c r="I59" i="1"/>
  <c r="E16" i="1"/>
  <c r="E21" i="1" s="1"/>
  <c r="G75" i="1"/>
  <c r="G16" i="1"/>
  <c r="G21" i="1" s="1"/>
  <c r="H75" i="1"/>
  <c r="M222" i="13"/>
  <c r="M186" i="13" s="1"/>
  <c r="AF342" i="13"/>
  <c r="G186" i="13"/>
  <c r="G312" i="13"/>
  <c r="M312" i="13"/>
  <c r="M328" i="13"/>
  <c r="I75" i="1" l="1"/>
  <c r="I16" i="1"/>
  <c r="I21" i="1" s="1"/>
  <c r="G39" i="1"/>
  <c r="G41" i="1"/>
  <c r="H41" i="1" s="1"/>
  <c r="I41" i="1" s="1"/>
  <c r="G44" i="1"/>
  <c r="H44" i="1" s="1"/>
  <c r="I44" i="1" s="1"/>
  <c r="J57" i="1"/>
  <c r="J59" i="1"/>
  <c r="J61" i="1"/>
  <c r="J63" i="1"/>
  <c r="J65" i="1"/>
  <c r="J67" i="1"/>
  <c r="J69" i="1"/>
  <c r="J71" i="1"/>
  <c r="J72" i="1"/>
  <c r="J74" i="1"/>
  <c r="J58" i="1"/>
  <c r="J60" i="1"/>
  <c r="J62" i="1"/>
  <c r="J64" i="1"/>
  <c r="J66" i="1"/>
  <c r="J68" i="1"/>
  <c r="J70" i="1"/>
  <c r="J73" i="1"/>
  <c r="A23" i="1"/>
  <c r="H39" i="1" l="1"/>
  <c r="G45" i="1"/>
  <c r="J75" i="1"/>
  <c r="A24" i="1"/>
  <c r="G24" i="1"/>
  <c r="H45" i="1" l="1"/>
  <c r="I39" i="1"/>
  <c r="I45" i="1" s="1"/>
  <c r="J39" i="1" s="1"/>
  <c r="J45" i="1" s="1"/>
  <c r="G28" i="1"/>
  <c r="G25" i="1"/>
  <c r="J44" i="1" l="1"/>
  <c r="J43" i="1"/>
  <c r="J41" i="1"/>
  <c r="J42" i="1"/>
  <c r="A25" i="1"/>
  <c r="G26" i="1" l="1"/>
  <c r="A27" i="1" s="1"/>
  <c r="A26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2F990100-A00A-401D-A5A3-0245D9DBD3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4DE47E-4D8D-4D6D-899B-FBFBF26B6D0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01D3B89F-AE88-442F-AF0F-CB56485233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7A212C3-F65F-4798-A101-B91679B30E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B20F363B-5EEC-46C9-B5C3-2C12822ABC7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40CB34-DB0E-4469-9AD3-6BC13F23BE6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<sst xmlns="http://schemas.openxmlformats.org/spreadsheetml/2006/main" count="3622" uniqueCount="629">
  <si>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</si>
  <si>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</si>
  <si>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</si>
  <si>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</si>
  <si>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</si>
  <si>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</si>
  <si>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</si>
  <si>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</si>
  <si>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</si>
  <si>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</si>
  <si>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</si>
  <si>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</si>
  <si>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</si>
  <si>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</si>
  <si>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</si>
  <si>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</si>
  <si>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</si>
  <si>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</si>
  <si>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</si>
  <si>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</si>
  <si>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</si>
  <si>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</si>
  <si>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</si>
  <si>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</si>
  <si>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</si>
  <si>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</si>
  <si>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</si>
  <si>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</si>
  <si>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</si>
  <si>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</si>
  <si>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</si>
  <si>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</si>
  <si>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</si>
  <si>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</si>
  <si>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</si>
  <si>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</si>
  <si>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</si>
  <si>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</si>
  <si>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</si>
  <si>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</si>
  <si>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</si>
  <si>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</si>
  <si>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</si>
  <si>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2026005</t>
  </si>
  <si>
    <t>Gymnázium Petra Bezruče - Oprava chodeb, stará budova</t>
  </si>
  <si>
    <t>Gymnázium Petra Bezruče, Frýdek-Místek, příspěvková organizace</t>
  </si>
  <si>
    <t>Československé armády 517</t>
  </si>
  <si>
    <t>Frýdek-Místek - Místek</t>
  </si>
  <si>
    <t>73801</t>
  </si>
  <si>
    <t>00601411</t>
  </si>
  <si>
    <t>Ing. arch. Michael Malysa</t>
  </si>
  <si>
    <t>777</t>
  </si>
  <si>
    <t>Horní Bludovice - Prostřední Bludovice</t>
  </si>
  <si>
    <t>73937</t>
  </si>
  <si>
    <t>64606384</t>
  </si>
  <si>
    <t>CZ7307135429</t>
  </si>
  <si>
    <t>Stavba</t>
  </si>
  <si>
    <t>Stavební objekt</t>
  </si>
  <si>
    <t>01</t>
  </si>
  <si>
    <t>Oprava chodeb, stará budova</t>
  </si>
  <si>
    <t>D.1.2</t>
  </si>
  <si>
    <t>1. NP - stavební část</t>
  </si>
  <si>
    <t>2. NP - stavební část</t>
  </si>
  <si>
    <t>3. NP - stavební část</t>
  </si>
  <si>
    <t>Celkem za stavbu</t>
  </si>
  <si>
    <t>CZK</t>
  </si>
  <si>
    <t>#POPS</t>
  </si>
  <si>
    <t>Popis stavby: 2026005 - Gymnázium Petra Bezruče - Oprava chodeb, stará budova</t>
  </si>
  <si>
    <t>#POPO</t>
  </si>
  <si>
    <t>Popis objektu: 01 - Oprava chodeb, stará budova</t>
  </si>
  <si>
    <t>#POPR</t>
  </si>
  <si>
    <t>Popis rozpočtu: D.1.2 - 1. NP - stavební část</t>
  </si>
  <si>
    <t>Popis rozpočtu: D.1.2 - 2. NP - stavební část</t>
  </si>
  <si>
    <t>Popis rozpočtu: D.1.2 - 3. NP - stavební část</t>
  </si>
  <si>
    <t>Rekapitulace dílů</t>
  </si>
  <si>
    <t>Typ dílu</t>
  </si>
  <si>
    <t>3</t>
  </si>
  <si>
    <t>Svislé a kompletní konstrukce</t>
  </si>
  <si>
    <t>416</t>
  </si>
  <si>
    <t>Podhledy a mezistropy montované lehké</t>
  </si>
  <si>
    <t>6</t>
  </si>
  <si>
    <t>Úpravy povrchu, podlahy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</si>
  <si>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</si>
  <si>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</si>
  <si>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</si>
  <si>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</si>
  <si>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</si>
  <si>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</si>
  <si>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</si>
  <si>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</si>
  <si>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</si>
  <si>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</si>
  <si>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</si>
  <si>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</si>
  <si>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</si>
  <si>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</si>
  <si>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735</t>
  </si>
  <si>
    <t>Otopná tělesa</t>
  </si>
  <si>
    <t>766</t>
  </si>
  <si>
    <t>Konstrukce truhlářské, okna a dveře</t>
  </si>
  <si>
    <t>776</t>
  </si>
  <si>
    <t>Podlahy a stěny povlakové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</si>
  <si>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</si>
  <si>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</si>
  <si>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</si>
  <si>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</si>
  <si>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</si>
  <si>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</si>
  <si>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</si>
  <si>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</si>
  <si>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</si>
  <si>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</si>
  <si>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</si>
  <si>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</si>
  <si>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</si>
  <si>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</si>
  <si>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</si>
  <si>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</si>
  <si>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</si>
  <si>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</si>
  <si>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</si>
  <si>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</si>
  <si>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</si>
  <si>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</si>
  <si>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</si>
  <si>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</si>
  <si>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</si>
  <si>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</si>
  <si>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</si>
  <si>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</si>
  <si>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</si>
  <si>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</si>
  <si>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</si>
  <si>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</si>
  <si>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</si>
  <si>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</si>
  <si>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</si>
  <si>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</si>
  <si>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</si>
  <si>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</si>
  <si>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342255028R00</t>
  </si>
  <si>
    <t>Příčky z cihel a tvárnic nepálených příčky z příčkovek pórobetonových tloušťky 150 mm</t>
  </si>
  <si>
    <t>m2</t>
  </si>
  <si>
    <t>801-1</t>
  </si>
  <si>
    <t>RTS 26/ I</t>
  </si>
  <si>
    <t>Práce</t>
  </si>
  <si>
    <t>Běžná</t>
  </si>
  <si>
    <t>POL1_</t>
  </si>
  <si>
    <t>včetně pomocného lešení</t>
  </si>
  <si>
    <t>SPI</t>
  </si>
  <si>
    <t>1.0 : 3,90+6,28+4,12</t>
  </si>
  <si>
    <t>VV</t>
  </si>
  <si>
    <t>-0,8*2,02</t>
  </si>
  <si>
    <t>SPU</t>
  </si>
  <si>
    <t>342264051RT2</t>
  </si>
  <si>
    <t>Podhledy na kovové konstrukci opláštěné deskami sádrokartonovými nosná konstrukce z profilů CD s přímým uchycením 1x deska, tloušťky 12,5 mm, protipožární, bez izolace</t>
  </si>
  <si>
    <t>1.1 : 25,40</t>
  </si>
  <si>
    <t>1.2 : 24,80</t>
  </si>
  <si>
    <t>342264051RT3</t>
  </si>
  <si>
    <t>Podhledy na kovové konstrukci opláštěné deskami sádrokartonovými nosná konstrukce z profilů CD s přímým uchycením 1x deska, tloušťky 12,5 mm, impregnovaná, bez izolace</t>
  </si>
  <si>
    <t>1. NP : 4,75+5*2,15*0,27</t>
  </si>
  <si>
    <t>602011261RT5</t>
  </si>
  <si>
    <t xml:space="preserve">Omítka stěn z hotových směsí jednovrstvá, sádrová, hlazená, tloušťka vrstvy 20 mm,  </t>
  </si>
  <si>
    <t>po jednotlivých vrstvách</t>
  </si>
  <si>
    <t>Odkaz na mn. položky pořadí 18 : 505,48520</t>
  </si>
  <si>
    <t>Odkaz na mn. položky pořadí 1 : 12,68400*2</t>
  </si>
  <si>
    <t>602022191R00</t>
  </si>
  <si>
    <t>Omítka stěn z hotových směsí Doplňkové práce pro omítky stěn z hotových směsí  nátěr penetrační, kontaktní, s granulátem</t>
  </si>
  <si>
    <t>POL1_1</t>
  </si>
  <si>
    <t>Odkaz na mn. položky pořadí 61 : 65,60400</t>
  </si>
  <si>
    <t>612441341R00</t>
  </si>
  <si>
    <t>Oprava vnitřních hladkých sádrových omítek stěn v množství opravované plochy přes 10 do 30 %</t>
  </si>
  <si>
    <t>801-4</t>
  </si>
  <si>
    <t>Včetně pomocného pracovního lešení o výšce podlahy do 1900 mm a pro zatížení do 1,5 kPa.</t>
  </si>
  <si>
    <t>POP</t>
  </si>
  <si>
    <t>631317105R00</t>
  </si>
  <si>
    <t>Mazanina z betonu prostého řezání dilatačních spár v čerstvém betonu prostém, hloubky 0-50 mm</t>
  </si>
  <si>
    <t>m</t>
  </si>
  <si>
    <t>(z kameniva) hlazená dřevěným hladítkem</t>
  </si>
  <si>
    <t xml:space="preserve">Prořezání spáry odělující novou omítku od stropu : </t>
  </si>
  <si>
    <t xml:space="preserve">1. NP : </t>
  </si>
  <si>
    <t>A_1 : 11,86</t>
  </si>
  <si>
    <t>B_1 : 2,97+6,69+11,86</t>
  </si>
  <si>
    <t>C_1 : 17,04</t>
  </si>
  <si>
    <t>D_1 : 17,06</t>
  </si>
  <si>
    <t>E_1 : 3,00</t>
  </si>
  <si>
    <t>F_1 : 3,03+11,80+6,69+2,97</t>
  </si>
  <si>
    <t>G_1 : 11,80+3,03</t>
  </si>
  <si>
    <t>632479122R00</t>
  </si>
  <si>
    <t>Reprofilace vodorovných betonových povrchů potěrový beton+spojovací můstek na cement. bázi, tloušťky  do 5 mm</t>
  </si>
  <si>
    <t>rozmíchání směsi s vodou, nanesení stěrky</t>
  </si>
  <si>
    <t>1.1 : 31*2,15*0,27+31*2,15*0,5</t>
  </si>
  <si>
    <t>1.2 : 31*2,15*0,27+31*2,15*0,5</t>
  </si>
  <si>
    <t>642944121RT3</t>
  </si>
  <si>
    <t>Ocelové zárubně osazované dodatečně šířky 700 mm, výšky 1970 mm, hloubky 100 mm</t>
  </si>
  <si>
    <t>kus</t>
  </si>
  <si>
    <t>lisované nebo z úhelníků s vybetonováním prahu, z pomocného pracovního lešení o výšce podlahy do 1900 mm a pro zatížení do 1,5 kPa, včetně dodávky zárubně</t>
  </si>
  <si>
    <t>642944221RU3</t>
  </si>
  <si>
    <t>Ocelové zárubně osazované dodatečně šířky 1450 mm , výšky 1970 mm, hloubky 150 mm</t>
  </si>
  <si>
    <t>941955003R00</t>
  </si>
  <si>
    <t>Lešení lehké pracovní pomocné pomocné, o výšce lešeňové podlahy přes 1,9 do 2,5 m</t>
  </si>
  <si>
    <t>800-3</t>
  </si>
  <si>
    <t>Odkaz na mn. položky pořadí 47 : 277,80000</t>
  </si>
  <si>
    <t>952901114R00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</si>
  <si>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</si>
  <si>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>965081702R00</t>
  </si>
  <si>
    <t>Soklíků z dlažeb keramických tloušťky do 10 mm, výšky do 100 mm</t>
  </si>
  <si>
    <t>801-3</t>
  </si>
  <si>
    <t>A_1 : 0,09+0,25+0,08+0,65+0,08+0,08</t>
  </si>
  <si>
    <t>B_1 : 0,09+0,78+1,10+0,38</t>
  </si>
  <si>
    <t>C_1 : 0,78+0,09+0,76</t>
  </si>
  <si>
    <t>D_1 : 0,43+0,31+1,16</t>
  </si>
  <si>
    <t>E_1 : 0</t>
  </si>
  <si>
    <t>F_1 : 0,04+1,10+1,04+0,27+0,10</t>
  </si>
  <si>
    <t>G_1 : 0,11+0,09+0,65+0,08+0,24+0,35</t>
  </si>
  <si>
    <t xml:space="preserve">Schodiště 1 : </t>
  </si>
  <si>
    <t>0,000 : 0,30</t>
  </si>
  <si>
    <t>0,000-1,615 : 0,70</t>
  </si>
  <si>
    <t>1,615-3,060 : 1,05</t>
  </si>
  <si>
    <t xml:space="preserve">Schodiště 2 : </t>
  </si>
  <si>
    <t>0,000 : 0,07+0,01</t>
  </si>
  <si>
    <t>Koeficient Převod na bm: 1/0,12-1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</si>
  <si>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</si>
  <si>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</si>
  <si>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</si>
  <si>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</si>
  <si>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</si>
  <si>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976061111R00</t>
  </si>
  <si>
    <t>Vybourání dřevěných konstrukcí zábradlí a madel</t>
  </si>
  <si>
    <t>1. NP : 2,83+2,75+2,83</t>
  </si>
  <si>
    <t>978011191R00</t>
  </si>
  <si>
    <t>Otlučení omítek vápenných nebo vápenocementových vnitřních s vyškrabáním spár, s očištěním zdiva stropů, v rozsahu do 100 %</t>
  </si>
  <si>
    <t>978013191R00</t>
  </si>
  <si>
    <t>Otlučení omítek vápenných nebo vápenocementových vnitřních s vyškrabáním spár, s očištěním zdiva stěn, v rozsahu do 100 %</t>
  </si>
  <si>
    <t xml:space="preserve">1.NP : </t>
  </si>
  <si>
    <t>A_1 : 21,10+6,08</t>
  </si>
  <si>
    <t>B_1 : 5,09+11,21+20,95</t>
  </si>
  <si>
    <t>C_1 : 29,51</t>
  </si>
  <si>
    <t>D_1 : 3,31+32,51</t>
  </si>
  <si>
    <t>E_1 : 7,80+2,49</t>
  </si>
  <si>
    <t>F_1 : 8,76+0,85+21,20+10,58+5,40</t>
  </si>
  <si>
    <t>G_1 : 0,34+20,93+0,85+4,78</t>
  </si>
  <si>
    <t>0,000 : 9,17+4,92</t>
  </si>
  <si>
    <t>0,000-1,615 : 9,21</t>
  </si>
  <si>
    <t>1,615-3,060 : 10,61</t>
  </si>
  <si>
    <t>0,000 : 13,12+15,33</t>
  </si>
  <si>
    <t xml:space="preserve">Omítky pod obložením : </t>
  </si>
  <si>
    <t>Odkaz na mn. položky pořadí 29 : 229,79000</t>
  </si>
  <si>
    <t xml:space="preserve">Odpočet sloupy : </t>
  </si>
  <si>
    <t>1. NP : -22*(0,61+2*0,05)*2,04</t>
  </si>
  <si>
    <t xml:space="preserve">Niky pro otopná tělěsa : </t>
  </si>
  <si>
    <t>Odkaz na mn. položky pořadí 30 : 11,64000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</si>
  <si>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</si>
  <si>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</si>
  <si>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</si>
  <si>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Přesun hmot</t>
  </si>
  <si>
    <t>POL7_</t>
  </si>
  <si>
    <t>oborů 801, 803, 811 a 812</t>
  </si>
  <si>
    <t>735151846R00</t>
  </si>
  <si>
    <t>Otopná tělesa panelová počet desek 2, počet přídavných přestupných ploch 2, výška 500 mm, délka 1000 mm, provedení ventil kompakt, pravé spodní připojení, s nuceným oběhem, čelní deska hladká, včetně dodávky materiálu</t>
  </si>
  <si>
    <t>800-731</t>
  </si>
  <si>
    <t>1. NP : 7</t>
  </si>
  <si>
    <t>735151989R00</t>
  </si>
  <si>
    <t>Otopná tělesa panelová počet desek 3, počet přídavných přestupných ploch 3, výška 900 mm, délka 1400 mm, provedení ventil kompakt, pravé spodní připojení, s nuceným oběhem, čelní deska hladká, včetně dodávky materiálu</t>
  </si>
  <si>
    <t>1. NP : 1</t>
  </si>
  <si>
    <t>735161812R00</t>
  </si>
  <si>
    <t>Demontáž otopných těles trubkových s hliníkovými lamelami, stavební délky do 2660 mm</t>
  </si>
  <si>
    <t>s hliníkovými lamelami</t>
  </si>
  <si>
    <t>1. NP : 6</t>
  </si>
  <si>
    <t>735191910R00</t>
  </si>
  <si>
    <t>Ostatní opravy otopných těles napuštění vody do otopného systému včetně potrubí (bez kotle a ohříváků)  otopných těles</t>
  </si>
  <si>
    <t>735494811R00</t>
  </si>
  <si>
    <t>Vypuštění vody z otopných soustav bez kotlů, ohříváků, zásobníků a nádrží</t>
  </si>
  <si>
    <t>( bez kotlů, ohříváků, zásobníků a nádrží )</t>
  </si>
  <si>
    <t>998735101R00</t>
  </si>
  <si>
    <t>Přesun hmot pro otopná tělesa v objektech výšky do 6 m</t>
  </si>
  <si>
    <t>766111110R00</t>
  </si>
  <si>
    <t>Montáž stěn nekompletizovaných plných a hladkých, výšky do 2,75 m</t>
  </si>
  <si>
    <t>800-766</t>
  </si>
  <si>
    <t>včetně oboustranného olištování,</t>
  </si>
  <si>
    <t>1. NP : 2,54+1,93+2,54</t>
  </si>
  <si>
    <t>766111820R00</t>
  </si>
  <si>
    <t>Demontáž dřevěných stěn plných</t>
  </si>
  <si>
    <t>včetně demontáže lišt a vysklení,</t>
  </si>
  <si>
    <t>Dřevěná lehká příčka pod schodištěm : 11,44+5,37+6,28</t>
  </si>
  <si>
    <t>766211400R00</t>
  </si>
  <si>
    <t>Montáž madel schodišťových dřevěných nebo verzalitových atypických z jednoho kusu , dílčích, šířky do 150 mm</t>
  </si>
  <si>
    <t>Odkaz na mn. položky pořadí 16 : 16,82000</t>
  </si>
  <si>
    <t>766411811R00</t>
  </si>
  <si>
    <t>Demontáž obložení stěn panely velikosti do 1,5 m2</t>
  </si>
  <si>
    <t>A_1 : 1,51+4,14+3,82+1,56+1,96+1,57</t>
  </si>
  <si>
    <t>B_1 : 1,65+13,29+18,71+6,43</t>
  </si>
  <si>
    <t>C_1 : 13,04+1,54+13,17+0,21</t>
  </si>
  <si>
    <t>D_1 : 0,21+7,48+5,34+19,19+0,21</t>
  </si>
  <si>
    <t>F_1 : 0,63+20,27+17,05+4,62+1,80</t>
  </si>
  <si>
    <t>G_1 : 1,95+1,68+11,17+4,06+5,98</t>
  </si>
  <si>
    <t>0,000 : 5,15+0,20</t>
  </si>
  <si>
    <t>0,000-1,615 : 9,58+0,20</t>
  </si>
  <si>
    <t>1,615-3,060 : 9,56</t>
  </si>
  <si>
    <t>0,000 : 1,32+0,20</t>
  </si>
  <si>
    <t>766411821R00</t>
  </si>
  <si>
    <t>Demontáž obložení stěn palubkami</t>
  </si>
  <si>
    <t xml:space="preserve">Demontá obložení otopných tělěs : </t>
  </si>
  <si>
    <t>1. NP : 1,6*2,8+3*1,14+2*1,87</t>
  </si>
  <si>
    <t>766411822R00</t>
  </si>
  <si>
    <t>Demontáž obložení stěn podkladových roštů</t>
  </si>
  <si>
    <t>766661112R00</t>
  </si>
  <si>
    <t>Montáž dveřních křídel kompletizovaných otevíravých ,  , do ocelové nebo fošnové zárubně, jednokřídlových, šířky do 800 mm</t>
  </si>
  <si>
    <t>766661132R00</t>
  </si>
  <si>
    <t>Montáž dveřních křídel kompletizovaných otevíravých ,  , do ocelové nebo fošnové zárubně, dvoukřídlových, šířky do 1450 mm</t>
  </si>
  <si>
    <t>766670021R00</t>
  </si>
  <si>
    <t xml:space="preserve">Doplňky ke dveřním křídlům - montáž </t>
  </si>
  <si>
    <t>54914812R</t>
  </si>
  <si>
    <t>Kování klika - klika; materiál: nerez</t>
  </si>
  <si>
    <t>SPCM</t>
  </si>
  <si>
    <t>Specifikace</t>
  </si>
  <si>
    <t>POL3_</t>
  </si>
  <si>
    <t>60715354R</t>
  </si>
  <si>
    <t>Deska dřevovláknitá tl = 19,0 mm</t>
  </si>
  <si>
    <t xml:space="preserve">DTD/MDF POTAŽENÉ MELAMINOVÝM PAPÍREM : </t>
  </si>
  <si>
    <t>Odkaz na mn. položky pořadí 26 : 14,02000</t>
  </si>
  <si>
    <t>Koeficient Ztratné: 0,1</t>
  </si>
  <si>
    <t>611601202R</t>
  </si>
  <si>
    <t>Dveře dřevěné jednostranně otevíravé; šířka = 700 mm; výška = 1 970 mm; počet křídel: 1; povrchová úprava: CPL; struktura povrchu: oboustranně hladká; míra zasklení: plné křídlo</t>
  </si>
  <si>
    <t>611601207R</t>
  </si>
  <si>
    <t>Dveře dřevěné jednostranně otevíravé; šířka = 1 450 mm; výška = 1 970 mm; počet křídel: 2; povrchová úprava: CPL; struktura povrchu: oboustranně hladká; míra zasklení: plné křídlo</t>
  </si>
  <si>
    <t>61191426R</t>
  </si>
  <si>
    <t>Madlo dřevěné; buk; šířka = 65 mm; výška = 25,0 mm</t>
  </si>
  <si>
    <t xml:space="preserve">Madlo dle projektové dokumentace : </t>
  </si>
  <si>
    <t>Odkaz na mn. položky pořadí 28 : 16,82000</t>
  </si>
  <si>
    <t>776101115R00</t>
  </si>
  <si>
    <t>Přípravné práce vyrovnání podkladů samonivelační hmotou</t>
  </si>
  <si>
    <t>800-775</t>
  </si>
  <si>
    <t>položky neobsahují žádný materiál</t>
  </si>
  <si>
    <t>776101121R00</t>
  </si>
  <si>
    <t>Přípravné práce penetrace podkladu</t>
  </si>
  <si>
    <t xml:space="preserve">Provedení protiskluzné vrstvy pod podlahovou krytinu : </t>
  </si>
  <si>
    <t>776200810R00</t>
  </si>
  <si>
    <t>Demontáž povlakových podlah ze schodišťových stupňů lepených, bez podložky, z ploch přes 10 m2</t>
  </si>
  <si>
    <t>1.1 : 31*2,15</t>
  </si>
  <si>
    <t>1.2 : 31*2,15</t>
  </si>
  <si>
    <t>776200830R00</t>
  </si>
  <si>
    <t xml:space="preserve">Demontáž povlakových podlah ze schodišťových stupňů odstranění hran scodišťových stupňů a uložení na hromady,  ,  </t>
  </si>
  <si>
    <t>Odkaz na mn. položky pořadí 43 : 133,30000</t>
  </si>
  <si>
    <t>776220110R00</t>
  </si>
  <si>
    <t xml:space="preserve">Lepení podlah z plastů (PVC) na schodišťových stupních rovných, - montáž,  </t>
  </si>
  <si>
    <t>776421100R00</t>
  </si>
  <si>
    <t>Lepení soklíků PVC a napojení krytiny na stěnu lepení podlahových soklíků z PVC a vinylu</t>
  </si>
  <si>
    <t>Odkaz na mn. položky pořadí 13 : 125,50000</t>
  </si>
  <si>
    <t>776511810R00</t>
  </si>
  <si>
    <t>Odstranění povlakových podlah z nášlapné plochy lepených, bez podložky, z ploch přes 20 m2</t>
  </si>
  <si>
    <t>1.0 : 258,8</t>
  </si>
  <si>
    <t>1.1 : 2*4,75</t>
  </si>
  <si>
    <t>1.2 : 2*4,75</t>
  </si>
  <si>
    <t>776521200R00</t>
  </si>
  <si>
    <t>Lepení povlakových podlah z plastů  ve formě čtverců z PVC nebo vinylu, montáž</t>
  </si>
  <si>
    <t xml:space="preserve">Technologie pokládky dle PD a TL dodavatele materiálu : </t>
  </si>
  <si>
    <t>Odkaz na mn. položky pořadí 49 : 7,43000*-1</t>
  </si>
  <si>
    <t>1.1 : 31*2,15*0,27</t>
  </si>
  <si>
    <t>1.2 : 31*2,15*0,27</t>
  </si>
  <si>
    <t>776572100RV1</t>
  </si>
  <si>
    <t>Položení povlakových podlah textilních včetně dodávky  koberce zátěžového, lepením</t>
  </si>
  <si>
    <t>všívaných a vpichovaných</t>
  </si>
  <si>
    <t>1.0 : 7,43</t>
  </si>
  <si>
    <t>776981115R00</t>
  </si>
  <si>
    <t>Přechodové, krycí a ukončující podlahové profily ukončující lišta, eloxovaný hliník, samolepicí profil, výška profilu 12 mm, šířka profilu 24 mm</t>
  </si>
  <si>
    <t>Odkaz na mn. položky pořadí 45 : 133,30000</t>
  </si>
  <si>
    <t>24592126R</t>
  </si>
  <si>
    <t>Penetrační hmota disperzní; zvýšení přilnavosti, úprava savosti podkladu, ochrana podkladu; pro interiér i exteriér; tekutá</t>
  </si>
  <si>
    <t>kg</t>
  </si>
  <si>
    <t>Odkaz na mn. položky pořadí 41 : 380,44100*0,2</t>
  </si>
  <si>
    <t>24623263R</t>
  </si>
  <si>
    <t>Hmota nátěrová na beton vodou ředitelná, epoxidová; penetrace, krycí vrstva; dvousložková; pro interiér, pro prům. podlahy; zatížení lehké; barva dle vzorníku; protiskluzná; paropropustná</t>
  </si>
  <si>
    <t>Odkaz na mn. položky pořadí 42 : 380,44100*0,25</t>
  </si>
  <si>
    <t>28342451R</t>
  </si>
  <si>
    <t>Lišta soklová; pro vinylové podlahy; materiál PVC; š = 11,8 mm; h = 58,0 mm; 9 barev</t>
  </si>
  <si>
    <t>Odkaz na mn. položky pořadí 46 : 125,50000</t>
  </si>
  <si>
    <t>Koeficient ztratné: 0,05</t>
  </si>
  <si>
    <t>28415145R</t>
  </si>
  <si>
    <t>Krytina podlahová vinylová heterogenní; dílce; samoležící; tl = 5,00 mm; nášlapná vrstva = 0,70 mm; povrchová úprava: PUR; zatížení: 23, 34, 43; protiskluznost: R10; Lw = 9 dB; trvalá deformace do 0,05 mm; rozměrová stálost do 0,10 %; RtF: Bfl; - s1</t>
  </si>
  <si>
    <t xml:space="preserve">Vinylová podlaha dle projektové dokumentace : </t>
  </si>
  <si>
    <t>Odkaz na mn. položky pořadí 48 : 306,36100</t>
  </si>
  <si>
    <t>Odkaz na mn. položky pořadí 46 : 125,50000*0,06</t>
  </si>
  <si>
    <t>Koeficient Ztratné: 0,05</t>
  </si>
  <si>
    <t>58562204R</t>
  </si>
  <si>
    <t>Vyrovnávací stěrka cementová; pro podlahy; samonivelační; C25; pro interiér; tl. vrstvy 3,0 až 20,0 mm; zrnitost do 0,60 mm</t>
  </si>
  <si>
    <t>Odkaz na mn. položky pořadí 40 : 277,80000*0,017</t>
  </si>
  <si>
    <t>998776102R00</t>
  </si>
  <si>
    <t>Přesun hmot pro podlahy povlakové v objektech výšky do 12 m</t>
  </si>
  <si>
    <t>vodorovně do 50 m</t>
  </si>
  <si>
    <t>783122110R00</t>
  </si>
  <si>
    <t>Nátěry ocelových konstrukcí syntetické A - ocelová konstrukce těžká, dvojnásobné</t>
  </si>
  <si>
    <t>800-783</t>
  </si>
  <si>
    <t>na vzduchu schnoucí</t>
  </si>
  <si>
    <t>Zárubně, odstín dle PD : (0,05+0,15+0,05)*(4*1,97+0,7+1,45)</t>
  </si>
  <si>
    <t xml:space="preserve">Zábradlí, odstín dle PD : </t>
  </si>
  <si>
    <t>Odkaz na mn. položky pořadí 58 : 3,69920</t>
  </si>
  <si>
    <t>783201811R00</t>
  </si>
  <si>
    <t>Odstranění nátěrů z kovových doplňk.konstrukcí oškrabáním</t>
  </si>
  <si>
    <t>1. NP : (2,83+2,75+2,83+3*1,05)*0,16</t>
  </si>
  <si>
    <t>783401811R00</t>
  </si>
  <si>
    <t>Odstranění starých nátěrů z potrubí a armatur potrubí, do DN 50 mm</t>
  </si>
  <si>
    <t>1. NP : 3*(2*4,25+2*0,75)+(2*4,25+4*0,75)</t>
  </si>
  <si>
    <t>783424340R00</t>
  </si>
  <si>
    <t>Nátěry potrubí a armatur syntetické potrubí, do DN 50 mm, dvojnásobné s 1x emailováním a základním nátěrem</t>
  </si>
  <si>
    <t>784402802R00</t>
  </si>
  <si>
    <t>Odstranění maleb oškrabáním, v místnostech přes 3,8 m do 5 m</t>
  </si>
  <si>
    <t>800-784</t>
  </si>
  <si>
    <t>1. NP : 22*(0,61+2*0,05)*4,20</t>
  </si>
  <si>
    <t>784191101R00</t>
  </si>
  <si>
    <t>Příprava povrchu Penetrace (napouštění) podkladu disperzní, jednonásobná</t>
  </si>
  <si>
    <t>Odkaz na mn. položky pořadí 4 : 530,85320</t>
  </si>
  <si>
    <t>Odkaz na mn. položky pořadí 6 : 65,60400</t>
  </si>
  <si>
    <t>Odkaz na mn. položky pořadí 3 : 7,65250</t>
  </si>
  <si>
    <t>Odkaz na mn. položky pořadí 2 : 50,20000</t>
  </si>
  <si>
    <t xml:space="preserve">Ponechané omítky : </t>
  </si>
  <si>
    <t>A1 : 13,71+14,31</t>
  </si>
  <si>
    <t>B1 : 14,31+16,01</t>
  </si>
  <si>
    <t>784195212R00</t>
  </si>
  <si>
    <t>Malby z malířských směsí otěruvzdorných,  , bělost 82 %, dvojnásobné</t>
  </si>
  <si>
    <t>Odkaz na mn. položky pořadí 62 : 712,64970</t>
  </si>
  <si>
    <t>784011211R00</t>
  </si>
  <si>
    <t>Ostatní práce olepování vnitřních ploch,  , bez dodávky materiálu</t>
  </si>
  <si>
    <t>784011222RT2</t>
  </si>
  <si>
    <t>Ostatní práce zakrytí podlah,  , včetně papírové lepenky</t>
  </si>
  <si>
    <t>979011311R00</t>
  </si>
  <si>
    <t>Svislá doprava suti a vybouraných hmot shozem s naložením suti do shozu</t>
  </si>
  <si>
    <t>Přesun suti</t>
  </si>
  <si>
    <t>POL8_</t>
  </si>
  <si>
    <t>979083117R00</t>
  </si>
  <si>
    <t>Vodorovné přemístění suti přes 5000 m do 6000 m</t>
  </si>
  <si>
    <t>800-6</t>
  </si>
  <si>
    <t>včetně naložení na dopravní prostředek a složení,</t>
  </si>
  <si>
    <t>979083191R00</t>
  </si>
  <si>
    <t>Vodorovné přemístění suti za každých dalších započatých 1000 m přes 6000 m</t>
  </si>
  <si>
    <t>979990107R00</t>
  </si>
  <si>
    <t>Poplatek za uložení, směs betonu, cihel a dřeva,  , skupina 17 09 04 z Katalogu odpadů</t>
  </si>
  <si>
    <t>kategorie 17 09 04 smíšené stavební a demoliční odpady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</si>
  <si>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</si>
  <si>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</si>
  <si>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</si>
  <si>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</si>
  <si>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</si>
  <si>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</si>
  <si>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</si>
  <si>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979093111R00</t>
  </si>
  <si>
    <t>Uložení suti na skládku bez zhutnění</t>
  </si>
  <si>
    <t>s hrubým urovnáním,</t>
  </si>
  <si>
    <t>005121010R</t>
  </si>
  <si>
    <t>Vybudování zařízení staveniště</t>
  </si>
  <si>
    <t>Soubor</t>
  </si>
  <si>
    <t>Indiv</t>
  </si>
  <si>
    <t>VRN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</si>
  <si>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</si>
  <si>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</si>
  <si>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</si>
  <si>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</si>
  <si>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</si>
  <si>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</si>
  <si>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</si>
  <si>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</si>
  <si>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</si>
  <si>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</si>
  <si>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</si>
  <si>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</si>
  <si>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</si>
  <si>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</si>
  <si>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</si>
  <si>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</si>
  <si>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</si>
  <si>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</si>
  <si>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</si>
  <si>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</si>
  <si>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</si>
  <si>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</si>
  <si>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</si>
  <si>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</si>
  <si>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</si>
  <si>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</si>
  <si>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</si>
  <si>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</si>
  <si>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END</t>
  </si>
  <si>
    <t>342255024R00</t>
  </si>
  <si>
    <t>Příčky z cihel a tvárnic nepálených příčky z příčkovek pórobetonových tloušťky 100 mm</t>
  </si>
  <si>
    <t>1,24*2,10</t>
  </si>
  <si>
    <t>2.1 : 25,40</t>
  </si>
  <si>
    <t>2.2 : 24,80</t>
  </si>
  <si>
    <t>Odkaz na mn. položky pořadí 15 : 664,17400</t>
  </si>
  <si>
    <t>Odkaz na mn. položky pořadí 1 : 2,60400*2</t>
  </si>
  <si>
    <t>Odkaz na mn. položky pořadí 50 : 44,73000</t>
  </si>
  <si>
    <t xml:space="preserve">2. NP : </t>
  </si>
  <si>
    <t>A_2 : 11,86</t>
  </si>
  <si>
    <t>B_2 : 6,69+11,86</t>
  </si>
  <si>
    <t>C_2 : 17,07</t>
  </si>
  <si>
    <t>D_2 : 3,00+17,06+2,89</t>
  </si>
  <si>
    <t>E_2 : 2,70</t>
  </si>
  <si>
    <t>F_2 : 8,89+11,80+6,69+2,89</t>
  </si>
  <si>
    <t>G_2 : 11,80+8,89</t>
  </si>
  <si>
    <t>2.1 : 31*2,15*0,27+31*2,15*0,5</t>
  </si>
  <si>
    <t>2.2 : 31*2,15*0,27+31*2,15*0,5</t>
  </si>
  <si>
    <t>Odkaz na mn. položky pořadí 37 : 251,20000</t>
  </si>
  <si>
    <t>A_2 : 0,09+0,23+0,65+0,08</t>
  </si>
  <si>
    <t>B_2 : 0,03+0,77+1,11+0,37</t>
  </si>
  <si>
    <t>C_2 : 0,76+0,09+0,76</t>
  </si>
  <si>
    <t>D_2 : 0,11+0,53+0,46+0,51+0,47+0,10</t>
  </si>
  <si>
    <t>E_2 : 0,09+0,09</t>
  </si>
  <si>
    <t>F_2 : 0,09+0,15+0,39+0,25+0,32+1,03+0,27+0,01</t>
  </si>
  <si>
    <t>G_2 : 0,08+0,65+0,10+0,22+0,31+0,11+0,28+0,05</t>
  </si>
  <si>
    <t>3,060-4,635 : 0,79</t>
  </si>
  <si>
    <t>4-635-6,025 : 0,70</t>
  </si>
  <si>
    <t>968061126R00</t>
  </si>
  <si>
    <t>Vyvěšení nebo zavěšení dřevěných křídel dveří, plochy přes 2 m2</t>
  </si>
  <si>
    <t>2. NP : 2,50+2,83+2,75+2,83</t>
  </si>
  <si>
    <t>A_2 : 21,92</t>
  </si>
  <si>
    <t>B_2 : 5,48+10,38+21,90</t>
  </si>
  <si>
    <t>C_2 : 28,66</t>
  </si>
  <si>
    <t>D_2 : 6,19+3,40+31,63+4,18</t>
  </si>
  <si>
    <t>E_2 : 5,74</t>
  </si>
  <si>
    <t>F_2 : 18,28+0,73+20,75+11,71+4,22</t>
  </si>
  <si>
    <t>G_2 : 18,97+0,73+13,03</t>
  </si>
  <si>
    <t>3,060-4,635 : 9,12</t>
  </si>
  <si>
    <t>4-635-6,025 : 21,24</t>
  </si>
  <si>
    <t>Odkaz na mn. položky pořadí 25 : 387,89000</t>
  </si>
  <si>
    <t>2. NP : -15*(0,61+2*0,05)*2,04</t>
  </si>
  <si>
    <t>Odkaz na mn. položky pořadí 26 : 9,39000</t>
  </si>
  <si>
    <t>2. NP : 9</t>
  </si>
  <si>
    <t>2. NP : 7</t>
  </si>
  <si>
    <t>2. NP : 2,54+2,54+2,63+2,54</t>
  </si>
  <si>
    <t>Odkaz na mn. položky pořadí 13 : 21,82000</t>
  </si>
  <si>
    <t>A_2 : 1,55+3,85+11,15+1,63+0,21</t>
  </si>
  <si>
    <t>B_2 : 0,50+13,46+18,84+6,31</t>
  </si>
  <si>
    <t>C_2 : 0,21+13,02+1,54+13,16+0,20</t>
  </si>
  <si>
    <t>D_2 : 1,80+9,06+7,71+8,73+7,37+1,54</t>
  </si>
  <si>
    <t>E_2 : 1,47+147</t>
  </si>
  <si>
    <t>F_2 : 1,52+7,61+6,40+4,28+5,44+16,88+4,62+0,25</t>
  </si>
  <si>
    <t>G_2 : 1,58+11,24+1,87+3,69+1,87+5,26+4,68+0,86</t>
  </si>
  <si>
    <t>3,060-4,635 : 9,68+0,21</t>
  </si>
  <si>
    <t>4-635-6,025 : 9,68+0,2</t>
  </si>
  <si>
    <t>3,060-4,635 : 9,68+0,20</t>
  </si>
  <si>
    <t>4-635-6,025 : 0,20+9,68</t>
  </si>
  <si>
    <t>2.NP : 5*1,13+2*1,87</t>
  </si>
  <si>
    <t>Odkaz na mn. položky pořadí 22 : 20,50000</t>
  </si>
  <si>
    <t>Odkaz na mn. položky pořadí 24 : 21,82000</t>
  </si>
  <si>
    <t>2.1 : 31*2,15</t>
  </si>
  <si>
    <t>2.2 : 31*2,15</t>
  </si>
  <si>
    <t>Odkaz na mn. položky pořadí 33 : 133,30000</t>
  </si>
  <si>
    <t>Odkaz na mn. položky pořadí 10 : 121,58333</t>
  </si>
  <si>
    <t>2.0 : 232,20</t>
  </si>
  <si>
    <t>2.1 : 2*4,75</t>
  </si>
  <si>
    <t>2.2 : 2*4,75</t>
  </si>
  <si>
    <t>2.1 : 31*2,15*0,27</t>
  </si>
  <si>
    <t>2.2 : 31*2,15*0,27</t>
  </si>
  <si>
    <t>Odkaz na mn. položky pořadí 35 : 133,30000</t>
  </si>
  <si>
    <t>Odkaz na mn. položky pořadí 31 : 353,84100*0,2</t>
  </si>
  <si>
    <t>Odkaz na mn. položky pořadí 32 : 353,84100*0,25</t>
  </si>
  <si>
    <t>Odkaz na mn. položky pořadí 36 : 121,58333</t>
  </si>
  <si>
    <t>Odkaz na mn. položky pořadí 38 : 287,19100</t>
  </si>
  <si>
    <t>Odkaz na mn. položky pořadí 36 : 121,58333*0,06</t>
  </si>
  <si>
    <t>Odkaz na mn. položky pořadí 30 : 251,20000*0,017</t>
  </si>
  <si>
    <t>Odkaz na mn. položky pořadí 47 : 4,49920</t>
  </si>
  <si>
    <t>2. NP : (2,50+2,83+2,75+2,83+3*1,05)*0,16</t>
  </si>
  <si>
    <t>2. NP : 3*(2*4,25+2*0,75)+2*(2*4,25+4*0,75)</t>
  </si>
  <si>
    <t>2. NP : 15*(0,61+2*0,05)*4,20</t>
  </si>
  <si>
    <t>Odkaz na mn. položky pořadí 3 : 669,38200</t>
  </si>
  <si>
    <t>Odkaz na mn. položky pořadí 5 : 44,73000</t>
  </si>
  <si>
    <t>Odkaz na mn. položky pořadí 51 : 764,31200</t>
  </si>
  <si>
    <t>Odkaz na mn. položky pořadí 9 : 490,03400</t>
  </si>
  <si>
    <t>Odkaz na mn. položky pořadí 40 : 44,73000</t>
  </si>
  <si>
    <t xml:space="preserve">3. NP : </t>
  </si>
  <si>
    <t>A_3 : 11,86</t>
  </si>
  <si>
    <t>B_3 : 2,97+6,69+11,86</t>
  </si>
  <si>
    <t>C_3 : 17,14</t>
  </si>
  <si>
    <t>D_3 : 3,00+17,14</t>
  </si>
  <si>
    <t>E_3 : 0</t>
  </si>
  <si>
    <t>F_3 : 5,30+11,80+6,69+2,87</t>
  </si>
  <si>
    <t>G_3 : 11,80+5,31</t>
  </si>
  <si>
    <t>Odkaz na mn. položky pořadí 28 : 223,20000</t>
  </si>
  <si>
    <t>A_3 : 0,09+0,23+0,10+0,65</t>
  </si>
  <si>
    <t>B_3 : 0,02+0,79+1,10+0,38</t>
  </si>
  <si>
    <t>C_3 : 0,75+0,09+0,76</t>
  </si>
  <si>
    <t>D_3 : 0,79+0,45+0,51+0,72</t>
  </si>
  <si>
    <t>F_3 : 0,09+0,89+0,18+0,98+0,27+0,02</t>
  </si>
  <si>
    <t>G_3 : 0,07+0,65+0,10+0,22+0,37+0,10</t>
  </si>
  <si>
    <t>6,025-7,475 : 0,95</t>
  </si>
  <si>
    <t>7,475-9,250 : 0,79</t>
  </si>
  <si>
    <t>3. NP : 4,59</t>
  </si>
  <si>
    <t>A_3 : 18,35</t>
  </si>
  <si>
    <t>B_3 : 5,82+11,21+19,70</t>
  </si>
  <si>
    <t>C_3 : 21,09</t>
  </si>
  <si>
    <t>D_3 : 4,77+2,77+24,70+4,42</t>
  </si>
  <si>
    <t>F_3 : 13,25+1,00+23,03+13,05+4,64</t>
  </si>
  <si>
    <t>G_3 : 23,01+1,00+7,73</t>
  </si>
  <si>
    <t>6,025-7,475 : 16,72</t>
  </si>
  <si>
    <t>7,475-9,250 : 12,77</t>
  </si>
  <si>
    <t>Odkaz na mn. položky pořadí 19 : 244,94000</t>
  </si>
  <si>
    <t>3. NP : -15*(0,61+2*0,05)*2,04</t>
  </si>
  <si>
    <t>Odkaz na mn. položky pořadí 20 : 8,30000</t>
  </si>
  <si>
    <t>3. NP : 8</t>
  </si>
  <si>
    <t>3. NP : 6</t>
  </si>
  <si>
    <t>3. NP : 3,77</t>
  </si>
  <si>
    <t>Odkaz na mn. položky pořadí 8 : 9,18000</t>
  </si>
  <si>
    <t>A_3 : 1,55+3,85+1,62+11,15</t>
  </si>
  <si>
    <t>B_3 : 0,30+13,36+18,71+16,43</t>
  </si>
  <si>
    <t>C_3 : 12,92+1,54+13,04</t>
  </si>
  <si>
    <t>D_3 : 13,38+7,71+8,73+11,44</t>
  </si>
  <si>
    <t>F_3 : 1,59+15,06+3,00+15,91+4,62+0,25</t>
  </si>
  <si>
    <t>G_3 : 1,41+11,16+3,69+6,35+1,84</t>
  </si>
  <si>
    <t>6,025-7,475 : 12,31</t>
  </si>
  <si>
    <t>7,475-9,250 : 9,68+0,21</t>
  </si>
  <si>
    <t>7,475-9,250 : 9,62+0,20</t>
  </si>
  <si>
    <t>3.NP : 4*1,14+2*1,87</t>
  </si>
  <si>
    <t>Odkaz na mn. položky pořadí 16 : 7,54000</t>
  </si>
  <si>
    <t>Odkaz na mn. položky pořadí 18 : 9,18000</t>
  </si>
  <si>
    <t>Odkaz na mn. položky pořadí 7 : 123,75000</t>
  </si>
  <si>
    <t>3.0 : 223,20</t>
  </si>
  <si>
    <t>Odkaz na mn. položky pořadí 25 : 223,20000*0,2</t>
  </si>
  <si>
    <t>Odkaz na mn. položky pořadí 26 : 223,20000*0,25</t>
  </si>
  <si>
    <t>Odkaz na mn. položky pořadí 27 : 123,75000</t>
  </si>
  <si>
    <t>Odkaz na mn. položky pořadí 29 : 223,20000</t>
  </si>
  <si>
    <t>Odkaz na mn. položky pořadí 27 : 123,75000*0,06</t>
  </si>
  <si>
    <t>Odkaz na mn. položky pořadí 24 : 223,20000*0,017</t>
  </si>
  <si>
    <t>Odkaz na mn. položky pořadí 37 : 2,47680</t>
  </si>
  <si>
    <t>3. NP : (4,59+3*1,05)*0,16</t>
  </si>
  <si>
    <t>3. NP : 2*(2*4,25+2*0,75)+2*(2*4,25+4*0,75)</t>
  </si>
  <si>
    <t>3. NP : 15*(0,61+2*0,05)*4,20</t>
  </si>
  <si>
    <t>Odkaz na mn. položky pořadí 1 : 490,03400</t>
  </si>
  <si>
    <t>Odkaz na mn. položky pořadí 3 : 44,73000</t>
  </si>
  <si>
    <t>E3 : 8,77</t>
  </si>
  <si>
    <t>Odkaz na mn. položky pořadí 41 : 543,53400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</si>
</sst>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49" fontId="16" fillId="4" borderId="0" xfId="0" applyNumberFormat="1" applyFont="1" applyFill="1" applyAlignment="1" applyProtection="1">
      <alignment horizontal="left" vertical="top" wrapText="1"/>
      <protection locked="0"/>
    </xf>
    <xf numFmtId="49" fontId="16" fillId="4" borderId="0" xfId="0" applyNumberFormat="1" applyFont="1" applyFill="1" applyAlignment="1" applyProtection="1">
      <alignment vertical="top"/>
      <protection locked="0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4" sqref="A4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236" t="s">
        <v>39</v>
      </c>
      <c r="B2" s="236"/>
      <c r="C2" s="236"/>
      <c r="D2" s="236"/>
      <c r="E2" s="236"/>
      <c r="F2" s="236"/>
      <c r="G2" s="236"/>
    </row>
  </sheetData>
  <sheetProtection algorithmName="SHA-512" hashValue="qh40cGHqcYDGAM/eFv3BvIu9VE++3laCTpmVk1X411N4K07o9SX4DZbjyaKuB5OzCgST6nb1sUSo9Q+QwKeqcg==" saltValue="PFXwd7izMuHLKRodyrB7n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1" customWidth="1"/>
    <col min="4" max="4" width="13" style="51" customWidth="1"/>
    <col min="5" max="5" width="9.6640625" style="51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19" t="s">
        <v>41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 x14ac:dyDescent="0.25">
      <c r="A2" s="2"/>
      <c r="B2" s="73" t="s">
        <v>22</v>
      </c>
      <c r="C2" s="74"/>
      <c r="D2" s="75" t="s">
        <v>43</v>
      </c>
      <c r="E2" s="225" t="s">
        <v>44</v>
      </c>
      <c r="F2" s="226"/>
      <c r="G2" s="226"/>
      <c r="H2" s="226"/>
      <c r="I2" s="226"/>
      <c r="J2" s="227"/>
      <c r="O2" s="1"/>
    </row>
    <row r="3" spans="1:15" ht="27" hidden="1" customHeight="1" x14ac:dyDescent="0.25">
      <c r="A3" s="2"/>
      <c r="B3" s="76"/>
      <c r="C3" s="74"/>
      <c r="D3" s="77"/>
      <c r="E3" s="228"/>
      <c r="F3" s="229"/>
      <c r="G3" s="229"/>
      <c r="H3" s="229"/>
      <c r="I3" s="229"/>
      <c r="J3" s="230"/>
    </row>
    <row r="4" spans="1:15" ht="23.25" customHeight="1" x14ac:dyDescent="0.25">
      <c r="A4" s="2"/>
      <c r="B4" s="78"/>
      <c r="C4" s="79"/>
      <c r="D4" s="80"/>
      <c r="E4" s="209"/>
      <c r="F4" s="209"/>
      <c r="G4" s="209"/>
      <c r="H4" s="209"/>
      <c r="I4" s="209"/>
      <c r="J4" s="210"/>
    </row>
    <row r="5" spans="1:15" ht="24" customHeight="1" x14ac:dyDescent="0.25">
      <c r="A5" s="2"/>
      <c r="B5" s="31" t="s">
        <v>42</v>
      </c>
      <c r="D5" s="213" t="s">
        <v>45</v>
      </c>
      <c r="E5" s="214"/>
      <c r="F5" s="214"/>
      <c r="G5" s="214"/>
      <c r="H5" s="18" t="s">
        <v>40</v>
      </c>
      <c r="I5" s="83" t="s">
        <v>49</v>
      </c>
      <c r="J5" s="8"/>
    </row>
    <row r="6" spans="1:15" ht="15.75" customHeight="1" x14ac:dyDescent="0.25">
      <c r="A6" s="2"/>
      <c r="B6" s="28"/>
      <c r="C6" s="53"/>
      <c r="D6" s="215" t="s">
        <v>46</v>
      </c>
      <c r="E6" s="216"/>
      <c r="F6" s="216"/>
      <c r="G6" s="216"/>
      <c r="H6" s="18" t="s">
        <v>34</v>
      </c>
      <c r="I6" s="22"/>
      <c r="J6" s="8"/>
    </row>
    <row r="7" spans="1:15" ht="15.75" customHeight="1" x14ac:dyDescent="0.25">
      <c r="A7" s="2"/>
      <c r="B7" s="29"/>
      <c r="C7" s="54"/>
      <c r="D7" s="82" t="s">
        <v>48</v>
      </c>
      <c r="E7" s="217" t="s">
        <v>47</v>
      </c>
      <c r="F7" s="218"/>
      <c r="G7" s="218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81" t="s">
        <v>50</v>
      </c>
      <c r="H8" s="18" t="s">
        <v>40</v>
      </c>
      <c r="I8" s="83" t="s">
        <v>54</v>
      </c>
      <c r="J8" s="8"/>
    </row>
    <row r="9" spans="1:15" ht="15.75" hidden="1" customHeight="1" x14ac:dyDescent="0.25">
      <c r="A9" s="2"/>
      <c r="B9" s="2"/>
      <c r="D9" s="81" t="s">
        <v>51</v>
      </c>
      <c r="H9" s="18" t="s">
        <v>34</v>
      </c>
      <c r="I9" s="83" t="s">
        <v>55</v>
      </c>
      <c r="J9" s="8"/>
    </row>
    <row r="10" spans="1:15" ht="15.75" hidden="1" customHeight="1" x14ac:dyDescent="0.25">
      <c r="A10" s="2"/>
      <c r="B10" s="35"/>
      <c r="C10" s="54"/>
      <c r="D10" s="82" t="s">
        <v>53</v>
      </c>
      <c r="E10" s="84" t="s">
        <v>52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2"/>
      <c r="E11" s="232"/>
      <c r="F11" s="232"/>
      <c r="G11" s="232"/>
      <c r="H11" s="18" t="s">
        <v>40</v>
      </c>
      <c r="I11" s="85"/>
      <c r="J11" s="8"/>
    </row>
    <row r="12" spans="1:15" ht="15.75" customHeight="1" x14ac:dyDescent="0.25">
      <c r="A12" s="2"/>
      <c r="B12" s="28"/>
      <c r="C12" s="53"/>
      <c r="D12" s="208"/>
      <c r="E12" s="208"/>
      <c r="F12" s="208"/>
      <c r="G12" s="208"/>
      <c r="H12" s="18" t="s">
        <v>34</v>
      </c>
      <c r="I12" s="85"/>
      <c r="J12" s="8"/>
    </row>
    <row r="13" spans="1:15" ht="15.75" customHeight="1" x14ac:dyDescent="0.25">
      <c r="A13" s="2"/>
      <c r="B13" s="29"/>
      <c r="C13" s="54"/>
      <c r="D13" s="86"/>
      <c r="E13" s="211"/>
      <c r="F13" s="212"/>
      <c r="G13" s="212"/>
      <c r="H13" s="19"/>
      <c r="I13" s="23"/>
      <c r="J13" s="34"/>
    </row>
    <row r="14" spans="1:15" ht="24" customHeight="1" x14ac:dyDescent="0.2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8"/>
      <c r="D15" s="52"/>
      <c r="E15" s="231" t="s">
        <v>30</v>
      </c>
      <c r="F15" s="231"/>
      <c r="G15" s="233" t="s">
        <v>31</v>
      </c>
      <c r="H15" s="233"/>
      <c r="I15" s="233" t="s">
        <v>29</v>
      </c>
      <c r="J15" s="234"/>
    </row>
    <row r="16" spans="1:15" ht="23.25" customHeight="1" x14ac:dyDescent="0.25">
      <c r="A16" s="139" t="s">
        <v>24</v>
      </c>
      <c r="B16" s="38" t="s">
        <v>24</v>
      </c>
      <c r="C16" s="59"/>
      <c r="D16" s="60"/>
      <c r="E16" s="197">
        <f>SUMIF(F57:F74,A16,G57:G74)+SUMIF(F57:F74,"PSU",G57:G74)</f>
        <v>0</v>
      </c>
      <c r="F16" s="198"/>
      <c r="G16" s="197">
        <f>SUMIF(F57:F74,A16,H57:H74)+SUMIF(F57:F74,"PSU",H57:H74)</f>
        <v>0</v>
      </c>
      <c r="H16" s="198"/>
      <c r="I16" s="197">
        <f>SUMIF(F57:F74,A16,I57:I74)+SUMIF(F57:F74,"PSU",I57:I74)</f>
        <v>0</v>
      </c>
      <c r="J16" s="199"/>
    </row>
    <row r="17" spans="1:10" ht="23.25" customHeight="1" x14ac:dyDescent="0.25">
      <c r="A17" s="139" t="s">
        <v>25</v>
      </c>
      <c r="B17" s="38" t="s">
        <v>25</v>
      </c>
      <c r="C17" s="59"/>
      <c r="D17" s="60"/>
      <c r="E17" s="197">
        <f>SUMIF(F57:F74,A17,G57:G74)</f>
        <v>0</v>
      </c>
      <c r="F17" s="198"/>
      <c r="G17" s="197">
        <f>SUMIF(F57:F74,A17,H57:H74)</f>
        <v>0</v>
      </c>
      <c r="H17" s="198"/>
      <c r="I17" s="197">
        <f>SUMIF(F57:F74,A17,I57:I74)</f>
        <v>0</v>
      </c>
      <c r="J17" s="199"/>
    </row>
    <row r="18" spans="1:10" ht="23.25" customHeight="1" x14ac:dyDescent="0.25">
      <c r="A18" s="139" t="s">
        <v>26</v>
      </c>
      <c r="B18" s="38" t="s">
        <v>26</v>
      </c>
      <c r="C18" s="59"/>
      <c r="D18" s="60"/>
      <c r="E18" s="197">
        <f>SUMIF(F57:F74,A18,G57:G74)</f>
        <v>0</v>
      </c>
      <c r="F18" s="198"/>
      <c r="G18" s="197">
        <f>SUMIF(F57:F74,A18,H57:H74)</f>
        <v>0</v>
      </c>
      <c r="H18" s="198"/>
      <c r="I18" s="197">
        <f>SUMIF(F57:F74,A18,I57:I74)</f>
        <v>0</v>
      </c>
      <c r="J18" s="199"/>
    </row>
    <row r="19" spans="1:10" ht="23.25" customHeight="1" x14ac:dyDescent="0.25">
      <c r="A19" s="139" t="s">
        <v>109</v>
      </c>
      <c r="B19" s="38" t="s">
        <v>27</v>
      </c>
      <c r="C19" s="59"/>
      <c r="D19" s="60"/>
      <c r="E19" s="197">
        <f>SUMIF(F57:F74,A19,G57:G74)</f>
        <v>0</v>
      </c>
      <c r="F19" s="198"/>
      <c r="G19" s="197">
        <f>SUMIF(F57:F74,A19,H57:H74)</f>
        <v>0</v>
      </c>
      <c r="H19" s="198"/>
      <c r="I19" s="197">
        <f>SUMIF(F57:F74,A19,I57:I74)</f>
        <v>0</v>
      </c>
      <c r="J19" s="199"/>
    </row>
    <row r="20" spans="1:10" ht="23.25" customHeight="1" x14ac:dyDescent="0.25">
      <c r="A20" s="139" t="s">
        <v>110</v>
      </c>
      <c r="B20" s="38" t="s">
        <v>28</v>
      </c>
      <c r="C20" s="59"/>
      <c r="D20" s="60"/>
      <c r="E20" s="197">
        <f>SUMIF(F57:F74,A20,G57:G74)</f>
        <v>0</v>
      </c>
      <c r="F20" s="198"/>
      <c r="G20" s="197">
        <f>SUMIF(F57:F74,A20,H57:H74)</f>
        <v>0</v>
      </c>
      <c r="H20" s="198"/>
      <c r="I20" s="197">
        <f>SUMIF(F57:F74,A20,I57:I74)</f>
        <v>0</v>
      </c>
      <c r="J20" s="199"/>
    </row>
    <row r="21" spans="1:10" ht="23.25" customHeight="1" x14ac:dyDescent="0.25">
      <c r="A21" s="2"/>
      <c r="B21" s="48" t="s">
        <v>29</v>
      </c>
      <c r="C21" s="61"/>
      <c r="D21" s="62"/>
      <c r="E21" s="200">
        <f>SUM(E16:F20)</f>
        <v>0</v>
      </c>
      <c r="F21" s="235"/>
      <c r="G21" s="200">
        <f>SUM(G16:H20)</f>
        <v>0</v>
      </c>
      <c r="H21" s="235"/>
      <c r="I21" s="200">
        <f>SUM(I16:J20)</f>
        <v>0</v>
      </c>
      <c r="J21" s="201"/>
    </row>
    <row r="22" spans="1:10" ht="33" customHeight="1" x14ac:dyDescent="0.2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59"/>
      <c r="D23" s="60"/>
      <c r="E23" s="64">
        <v>12</v>
      </c>
      <c r="F23" s="39" t="s">
        <v>0</v>
      </c>
      <c r="G23" s="195">
        <f>ZakladDPHSniVypocet</f>
        <v>0</v>
      </c>
      <c r="H23" s="196"/>
      <c r="I23" s="196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59"/>
      <c r="D24" s="60"/>
      <c r="E24" s="64">
        <f>SazbaDPH1</f>
        <v>12</v>
      </c>
      <c r="F24" s="39" t="s">
        <v>0</v>
      </c>
      <c r="G24" s="193">
        <f>A23</f>
        <v>0</v>
      </c>
      <c r="H24" s="194"/>
      <c r="I24" s="194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195">
        <f>ZakladDPHZaklVypocet</f>
        <v>0</v>
      </c>
      <c r="H25" s="196"/>
      <c r="I25" s="196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222">
        <f>A25</f>
        <v>0</v>
      </c>
      <c r="H26" s="223"/>
      <c r="I26" s="223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224">
        <f>CenaCelkem-(ZakladDPHSni+DPHSni+ZakladDPHZakl+DPHZakl)</f>
        <v>0</v>
      </c>
      <c r="H27" s="224"/>
      <c r="I27" s="224"/>
      <c r="J27" s="41" t="str">
        <f t="shared" si="0"/>
        <v>CZK</v>
      </c>
    </row>
    <row r="28" spans="1:10" ht="27.75" hidden="1" customHeight="1" thickBot="1" x14ac:dyDescent="0.3">
      <c r="A28" s="2"/>
      <c r="B28" s="112" t="s">
        <v>23</v>
      </c>
      <c r="C28" s="113"/>
      <c r="D28" s="113"/>
      <c r="E28" s="114"/>
      <c r="F28" s="115"/>
      <c r="G28" s="203">
        <f>ZakladDPHSniVypocet+ZakladDPHZaklVypocet</f>
        <v>0</v>
      </c>
      <c r="H28" s="203"/>
      <c r="I28" s="203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35</v>
      </c>
      <c r="C29" s="117"/>
      <c r="D29" s="117"/>
      <c r="E29" s="117"/>
      <c r="F29" s="118"/>
      <c r="G29" s="202">
        <f>A27</f>
        <v>0</v>
      </c>
      <c r="H29" s="202"/>
      <c r="I29" s="202"/>
      <c r="J29" s="119" t="s">
        <v>65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1"/>
      <c r="D34" s="204"/>
      <c r="E34" s="205"/>
      <c r="G34" s="206"/>
      <c r="H34" s="207"/>
      <c r="I34" s="207"/>
      <c r="J34" s="25"/>
    </row>
    <row r="35" spans="1:10" ht="12.75" customHeight="1" x14ac:dyDescent="0.25">
      <c r="A35" s="2"/>
      <c r="B35" s="2"/>
      <c r="D35" s="192" t="s">
        <v>2</v>
      </c>
      <c r="E35" s="192"/>
      <c r="H35" s="10" t="s">
        <v>3</v>
      </c>
      <c r="J35" s="9"/>
    </row>
    <row r="36" spans="1:10" ht="13.5" customHeight="1" thickBot="1" x14ac:dyDescent="0.3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5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5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5">
      <c r="A39" s="88">
        <v>1</v>
      </c>
      <c r="B39" s="98" t="s">
        <v>56</v>
      </c>
      <c r="C39" s="187"/>
      <c r="D39" s="187"/>
      <c r="E39" s="187"/>
      <c r="F39" s="99">
        <f>'01 D.1.2 Pol'!AE386+'01 D.1.2 P1'!AE342+'01 D.1.2 P2'!AE297</f>
        <v>0</v>
      </c>
      <c r="G39" s="100">
        <f>'01 D.1.2 Pol'!AF386+'01 D.1.2 P1'!AF342+'01 D.1.2 P2'!AF297</f>
        <v>0</v>
      </c>
      <c r="H39" s="101">
        <f t="shared" ref="H39:H44" si="1"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10" ht="25.5" customHeight="1" x14ac:dyDescent="0.25">
      <c r="A40" s="88">
        <v>2</v>
      </c>
      <c r="B40" s="103"/>
      <c r="C40" s="191" t="s">
        <v>57</v>
      </c>
      <c r="D40" s="191"/>
      <c r="E40" s="191"/>
      <c r="F40" s="104"/>
      <c r="G40" s="105"/>
      <c r="H40" s="105">
        <f t="shared" si="1"/>
        <v>0</v>
      </c>
      <c r="I40" s="105"/>
      <c r="J40" s="106"/>
    </row>
    <row r="41" spans="1:10" ht="25.5" customHeight="1" x14ac:dyDescent="0.25">
      <c r="A41" s="88">
        <v>2</v>
      </c>
      <c r="B41" s="103" t="s">
        <v>58</v>
      </c>
      <c r="C41" s="191" t="s">
        <v>59</v>
      </c>
      <c r="D41" s="191"/>
      <c r="E41" s="191"/>
      <c r="F41" s="104">
        <f>'01 D.1.2 Pol'!AE386+'01 D.1.2 P1'!AE342+'01 D.1.2 P2'!AE297</f>
        <v>0</v>
      </c>
      <c r="G41" s="105">
        <f>'01 D.1.2 Pol'!AF386+'01 D.1.2 P1'!AF342+'01 D.1.2 P2'!AF297</f>
        <v>0</v>
      </c>
      <c r="H41" s="105">
        <f t="shared" si="1"/>
        <v>0</v>
      </c>
      <c r="I41" s="105">
        <f>F41+G41+H41</f>
        <v>0</v>
      </c>
      <c r="J41" s="106" t="str">
        <f>IF(_xlfn.SINGLE(CenaCelkemVypocet)=0,"",I41/_xlfn.SINGLE(CenaCelkemVypocet)*100)</f>
        <v/>
      </c>
    </row>
    <row r="42" spans="1:10" ht="25.5" customHeight="1" x14ac:dyDescent="0.25">
      <c r="A42" s="88">
        <v>3</v>
      </c>
      <c r="B42" s="107" t="s">
        <v>60</v>
      </c>
      <c r="C42" s="187" t="s">
        <v>61</v>
      </c>
      <c r="D42" s="187"/>
      <c r="E42" s="187"/>
      <c r="F42" s="108">
        <f>'01 D.1.2 Pol'!AE386</f>
        <v>0</v>
      </c>
      <c r="G42" s="101">
        <f>'01 D.1.2 Pol'!AF386</f>
        <v>0</v>
      </c>
      <c r="H42" s="101">
        <f t="shared" si="1"/>
        <v>0</v>
      </c>
      <c r="I42" s="101">
        <f>F42+G42+H42</f>
        <v>0</v>
      </c>
      <c r="J42" s="102" t="str">
        <f>IF(_xlfn.SINGLE(CenaCelkemVypocet)=0,"",I42/_xlfn.SINGLE(CenaCelkemVypocet)*100)</f>
        <v/>
      </c>
    </row>
    <row r="43" spans="1:10" ht="25.5" customHeight="1" x14ac:dyDescent="0.25">
      <c r="A43" s="88">
        <v>3</v>
      </c>
      <c r="B43" s="107" t="s">
        <v>60</v>
      </c>
      <c r="C43" s="187" t="s">
        <v>62</v>
      </c>
      <c r="D43" s="187"/>
      <c r="E43" s="187"/>
      <c r="F43" s="108">
        <f>'01 D.1.2 P1'!AE342</f>
        <v>0</v>
      </c>
      <c r="G43" s="101">
        <f>'01 D.1.2 P1'!AF342</f>
        <v>0</v>
      </c>
      <c r="H43" s="101">
        <f t="shared" si="1"/>
        <v>0</v>
      </c>
      <c r="I43" s="101">
        <f>F43+G43+H43</f>
        <v>0</v>
      </c>
      <c r="J43" s="102" t="str">
        <f>IF(_xlfn.SINGLE(CenaCelkemVypocet)=0,"",I43/_xlfn.SINGLE(CenaCelkemVypocet)*100)</f>
        <v/>
      </c>
    </row>
    <row r="44" spans="1:10" ht="25.5" customHeight="1" x14ac:dyDescent="0.25">
      <c r="A44" s="88">
        <v>3</v>
      </c>
      <c r="B44" s="107" t="s">
        <v>60</v>
      </c>
      <c r="C44" s="187" t="s">
        <v>63</v>
      </c>
      <c r="D44" s="187"/>
      <c r="E44" s="187"/>
      <c r="F44" s="108">
        <f>'01 D.1.2 P2'!AE297</f>
        <v>0</v>
      </c>
      <c r="G44" s="101">
        <f>'01 D.1.2 P2'!AF297</f>
        <v>0</v>
      </c>
      <c r="H44" s="101">
        <f t="shared" si="1"/>
        <v>0</v>
      </c>
      <c r="I44" s="101">
        <f>F44+G44+H44</f>
        <v>0</v>
      </c>
      <c r="J44" s="102" t="str">
        <f>IF(_xlfn.SINGLE(CenaCelkemVypocet)=0,"",I44/_xlfn.SINGLE(CenaCelkemVypocet)*100)</f>
        <v/>
      </c>
    </row>
    <row r="45" spans="1:10" ht="25.5" customHeight="1" x14ac:dyDescent="0.25">
      <c r="A45" s="88"/>
      <c r="B45" s="188" t="s">
        <v>64</v>
      </c>
      <c r="C45" s="189"/>
      <c r="D45" s="189"/>
      <c r="E45" s="190"/>
      <c r="F45" s="109">
        <f>SUMIF(A39:A44,"=1",F39:F44)</f>
        <v>0</v>
      </c>
      <c r="G45" s="110">
        <f>SUMIF(A39:A44,"=1",G39:G44)</f>
        <v>0</v>
      </c>
      <c r="H45" s="110">
        <f>SUMIF(A39:A44,"=1",H39:H44)</f>
        <v>0</v>
      </c>
      <c r="I45" s="110">
        <f>SUMIF(A39:A44,"=1",I39:I44)</f>
        <v>0</v>
      </c>
      <c r="J45" s="111">
        <f>SUMIF(A39:A44,"=1",J39:J44)</f>
        <v>0</v>
      </c>
    </row>
    <row r="47" spans="1:10" x14ac:dyDescent="0.25">
      <c r="A47" t="s">
        <v>66</v>
      </c>
      <c r="B47" t="s">
        <v>67</v>
      </c>
    </row>
    <row r="48" spans="1:10" x14ac:dyDescent="0.25">
      <c r="A48" t="s">
        <v>68</v>
      </c>
      <c r="B48" t="s">
        <v>69</v>
      </c>
    </row>
    <row r="49" spans="1:10" x14ac:dyDescent="0.25">
      <c r="A49" t="s">
        <v>70</v>
      </c>
      <c r="B49" t="s">
        <v>71</v>
      </c>
    </row>
    <row r="50" spans="1:10" x14ac:dyDescent="0.25">
      <c r="A50" t="s">
        <v>70</v>
      </c>
      <c r="B50" t="s">
        <v>72</v>
      </c>
    </row>
    <row r="51" spans="1:10" x14ac:dyDescent="0.25">
      <c r="A51" t="s">
        <v>70</v>
      </c>
      <c r="B51" t="s">
        <v>73</v>
      </c>
    </row>
    <row r="54" spans="1:10" ht="15.6" x14ac:dyDescent="0.3">
      <c r="B54" s="120" t="s">
        <v>74</v>
      </c>
    </row>
    <row r="56" spans="1:10" ht="25.5" customHeight="1" x14ac:dyDescent="0.25">
      <c r="A56" s="122"/>
      <c r="B56" s="125" t="s">
        <v>17</v>
      </c>
      <c r="C56" s="125" t="s">
        <v>5</v>
      </c>
      <c r="D56" s="126"/>
      <c r="E56" s="126"/>
      <c r="F56" s="127" t="s">
        <v>75</v>
      </c>
      <c r="G56" s="127" t="s">
        <v>30</v>
      </c>
      <c r="H56" s="127" t="s">
        <v>31</v>
      </c>
      <c r="I56" s="127" t="s">
        <v>29</v>
      </c>
      <c r="J56" s="127" t="s">
        <v>0</v>
      </c>
    </row>
    <row r="57" spans="1:10" ht="36.75" customHeight="1" x14ac:dyDescent="0.25">
      <c r="A57" s="123"/>
      <c r="B57" s="128" t="s">
        <v>76</v>
      </c>
      <c r="C57" s="185" t="s">
        <v>77</v>
      </c>
      <c r="D57" s="186"/>
      <c r="E57" s="186"/>
      <c r="F57" s="135" t="s">
        <v>24</v>
      </c>
      <c r="G57" s="136">
        <f>'01 D.1.2 Pol'!I8+'01 D.1.2 P1'!I8</f>
        <v>0</v>
      </c>
      <c r="H57" s="136">
        <f>'01 D.1.2 Pol'!K8+'01 D.1.2 P1'!K8</f>
        <v>0</v>
      </c>
      <c r="I57" s="136">
        <f t="shared" ref="I57:I74" si="2">G57+H57</f>
        <v>0</v>
      </c>
      <c r="J57" s="132" t="str">
        <f>IF(I75=0,"",I57/I75*100)</f>
        <v/>
      </c>
    </row>
    <row r="58" spans="1:10" ht="36.75" customHeight="1" x14ac:dyDescent="0.25">
      <c r="A58" s="123"/>
      <c r="B58" s="128" t="s">
        <v>78</v>
      </c>
      <c r="C58" s="185" t="s">
        <v>79</v>
      </c>
      <c r="D58" s="186"/>
      <c r="E58" s="186"/>
      <c r="F58" s="135" t="s">
        <v>24</v>
      </c>
      <c r="G58" s="136">
        <f>'01 D.1.2 Pol'!I14+'01 D.1.2 P1'!I13</f>
        <v>0</v>
      </c>
      <c r="H58" s="136">
        <f>'01 D.1.2 Pol'!K14+'01 D.1.2 P1'!K13</f>
        <v>0</v>
      </c>
      <c r="I58" s="136">
        <f t="shared" si="2"/>
        <v>0</v>
      </c>
      <c r="J58" s="132" t="str">
        <f>IF(I75=0,"",I58/I75*100)</f>
        <v/>
      </c>
    </row>
    <row r="59" spans="1:10" ht="36.75" customHeight="1" x14ac:dyDescent="0.25">
      <c r="A59" s="123"/>
      <c r="B59" s="128" t="s">
        <v>80</v>
      </c>
      <c r="C59" s="185" t="s">
        <v>81</v>
      </c>
      <c r="D59" s="186"/>
      <c r="E59" s="186"/>
      <c r="F59" s="135" t="s">
        <v>24</v>
      </c>
      <c r="G59" s="136">
        <f>'01 D.1.2 Pol'!I22+'01 D.1.2 P1'!I18+'01 D.1.2 P2'!I8</f>
        <v>0</v>
      </c>
      <c r="H59" s="136">
        <f>'01 D.1.2 Pol'!K22+'01 D.1.2 P1'!K18+'01 D.1.2 P2'!K8</f>
        <v>0</v>
      </c>
      <c r="I59" s="136">
        <f t="shared" si="2"/>
        <v>0</v>
      </c>
      <c r="J59" s="132" t="str">
        <f>IF(I75=0,"",I59/I75*100)</f>
        <v/>
      </c>
    </row>
    <row r="60" spans="1:10" ht="36.75" customHeight="1" x14ac:dyDescent="0.25">
      <c r="A60" s="123"/>
      <c r="B60" s="128" t="s">
        <v>82</v>
      </c>
      <c r="C60" s="185" t="s">
        <v>83</v>
      </c>
      <c r="D60" s="186"/>
      <c r="E60" s="186"/>
      <c r="F60" s="135" t="s">
        <v>24</v>
      </c>
      <c r="G60" s="136">
        <f>'01 D.1.2 Pol'!I34+'01 D.1.2 P1'!I29+'01 D.1.2 P2'!I18</f>
        <v>0</v>
      </c>
      <c r="H60" s="136">
        <f>'01 D.1.2 Pol'!K34+'01 D.1.2 P1'!K29+'01 D.1.2 P2'!K18</f>
        <v>0</v>
      </c>
      <c r="I60" s="136">
        <f t="shared" si="2"/>
        <v>0</v>
      </c>
      <c r="J60" s="132" t="str">
        <f>IF(I75=0,"",I60/I75*100)</f>
        <v/>
      </c>
    </row>
    <row r="61" spans="1:10" ht="36.75" customHeight="1" x14ac:dyDescent="0.25">
      <c r="A61" s="123"/>
      <c r="B61" s="128" t="s">
        <v>84</v>
      </c>
      <c r="C61" s="185" t="s">
        <v>85</v>
      </c>
      <c r="D61" s="186"/>
      <c r="E61" s="186"/>
      <c r="F61" s="135" t="s">
        <v>24</v>
      </c>
      <c r="G61" s="136">
        <f>'01 D.1.2 Pol'!I39+'01 D.1.2 P1'!I34+'01 D.1.2 P2'!I23</f>
        <v>0</v>
      </c>
      <c r="H61" s="136">
        <f>'01 D.1.2 Pol'!K39+'01 D.1.2 P1'!K34+'01 D.1.2 P2'!K23</f>
        <v>0</v>
      </c>
      <c r="I61" s="136">
        <f t="shared" si="2"/>
        <v>0</v>
      </c>
      <c r="J61" s="132" t="str">
        <f>IF(I75=0,"",I61/I75*100)</f>
        <v/>
      </c>
    </row>
    <row r="62" spans="1:10" ht="36.75" customHeight="1" x14ac:dyDescent="0.25">
      <c r="A62" s="123"/>
      <c r="B62" s="128" t="s">
        <v>86</v>
      </c>
      <c r="C62" s="185" t="s">
        <v>87</v>
      </c>
      <c r="D62" s="186"/>
      <c r="E62" s="186"/>
      <c r="F62" s="135" t="s">
        <v>24</v>
      </c>
      <c r="G62" s="136">
        <f>'01 D.1.2 Pol'!I57</f>
        <v>0</v>
      </c>
      <c r="H62" s="136">
        <f>'01 D.1.2 Pol'!K57</f>
        <v>0</v>
      </c>
      <c r="I62" s="136">
        <f t="shared" si="2"/>
        <v>0</v>
      </c>
      <c r="J62" s="132" t="str">
        <f>IF(I75=0,"",I62/I75*100)</f>
        <v/>
      </c>
    </row>
    <row r="63" spans="1:10" ht="36.75" customHeight="1" x14ac:dyDescent="0.25">
      <c r="A63" s="123"/>
      <c r="B63" s="128" t="s">
        <v>88</v>
      </c>
      <c r="C63" s="185" t="s">
        <v>89</v>
      </c>
      <c r="D63" s="186"/>
      <c r="E63" s="186"/>
      <c r="F63" s="135" t="s">
        <v>24</v>
      </c>
      <c r="G63" s="136">
        <f>'01 D.1.2 Pol'!I64+'01 D.1.2 P1'!I52+'01 D.1.2 P2'!I36</f>
        <v>0</v>
      </c>
      <c r="H63" s="136">
        <f>'01 D.1.2 Pol'!K64+'01 D.1.2 P1'!K52+'01 D.1.2 P2'!K36</f>
        <v>0</v>
      </c>
      <c r="I63" s="136">
        <f t="shared" si="2"/>
        <v>0</v>
      </c>
      <c r="J63" s="132" t="str">
        <f>IF(I75=0,"",I63/I75*100)</f>
        <v/>
      </c>
    </row>
    <row r="64" spans="1:10" ht="36.75" customHeight="1" x14ac:dyDescent="0.25">
      <c r="A64" s="123"/>
      <c r="B64" s="128" t="s">
        <v>90</v>
      </c>
      <c r="C64" s="185" t="s">
        <v>91</v>
      </c>
      <c r="D64" s="186"/>
      <c r="E64" s="186"/>
      <c r="F64" s="135" t="s">
        <v>24</v>
      </c>
      <c r="G64" s="136">
        <f>'01 D.1.2 Pol'!I68+'01 D.1.2 P1'!I56+'01 D.1.2 P2'!I40</f>
        <v>0</v>
      </c>
      <c r="H64" s="136">
        <f>'01 D.1.2 Pol'!K68+'01 D.1.2 P1'!K56+'01 D.1.2 P2'!K40</f>
        <v>0</v>
      </c>
      <c r="I64" s="136">
        <f t="shared" si="2"/>
        <v>0</v>
      </c>
      <c r="J64" s="132" t="str">
        <f>IF(I75=0,"",I64/I75*100)</f>
        <v/>
      </c>
    </row>
    <row r="65" spans="1:10" ht="36.75" customHeight="1" x14ac:dyDescent="0.25">
      <c r="A65" s="123"/>
      <c r="B65" s="128" t="s">
        <v>92</v>
      </c>
      <c r="C65" s="185" t="s">
        <v>93</v>
      </c>
      <c r="D65" s="186"/>
      <c r="E65" s="186"/>
      <c r="F65" s="135" t="s">
        <v>24</v>
      </c>
      <c r="G65" s="136">
        <f>'01 D.1.2 Pol'!I72+'01 D.1.2 P1'!I60+'01 D.1.2 P2'!I44</f>
        <v>0</v>
      </c>
      <c r="H65" s="136">
        <f>'01 D.1.2 Pol'!K72+'01 D.1.2 P1'!K60+'01 D.1.2 P2'!K44</f>
        <v>0</v>
      </c>
      <c r="I65" s="136">
        <f t="shared" si="2"/>
        <v>0</v>
      </c>
      <c r="J65" s="132" t="str">
        <f>IF(I75=0,"",I65/I75*100)</f>
        <v/>
      </c>
    </row>
    <row r="66" spans="1:10" ht="36.75" customHeight="1" x14ac:dyDescent="0.25">
      <c r="A66" s="123"/>
      <c r="B66" s="128" t="s">
        <v>94</v>
      </c>
      <c r="C66" s="185" t="s">
        <v>95</v>
      </c>
      <c r="D66" s="186"/>
      <c r="E66" s="186"/>
      <c r="F66" s="135" t="s">
        <v>24</v>
      </c>
      <c r="G66" s="136">
        <f>'01 D.1.2 Pol'!I131+'01 D.1.2 P1'!I115+'01 D.1.2 P2'!I90</f>
        <v>0</v>
      </c>
      <c r="H66" s="136">
        <f>'01 D.1.2 Pol'!K131+'01 D.1.2 P1'!K115+'01 D.1.2 P2'!K90</f>
        <v>0</v>
      </c>
      <c r="I66" s="136">
        <f t="shared" si="2"/>
        <v>0</v>
      </c>
      <c r="J66" s="132" t="str">
        <f>IF(I75=0,"",I66/I75*100)</f>
        <v/>
      </c>
    </row>
    <row r="67" spans="1:10" ht="36.75" customHeight="1" x14ac:dyDescent="0.25">
      <c r="A67" s="123"/>
      <c r="B67" s="128" t="s">
        <v>96</v>
      </c>
      <c r="C67" s="185" t="s">
        <v>97</v>
      </c>
      <c r="D67" s="186"/>
      <c r="E67" s="186"/>
      <c r="F67" s="135" t="s">
        <v>25</v>
      </c>
      <c r="G67" s="136">
        <f>'01 D.1.2 Pol'!I135+'01 D.1.2 P1'!I119+'01 D.1.2 P2'!I94</f>
        <v>0</v>
      </c>
      <c r="H67" s="136">
        <f>'01 D.1.2 Pol'!K135+'01 D.1.2 P1'!K119+'01 D.1.2 P2'!K94</f>
        <v>0</v>
      </c>
      <c r="I67" s="136">
        <f t="shared" si="2"/>
        <v>0</v>
      </c>
      <c r="J67" s="132" t="str">
        <f>IF(I75=0,"",I67/I75*100)</f>
        <v/>
      </c>
    </row>
    <row r="68" spans="1:10" ht="36.75" customHeight="1" x14ac:dyDescent="0.25">
      <c r="A68" s="123"/>
      <c r="B68" s="128" t="s">
        <v>98</v>
      </c>
      <c r="C68" s="185" t="s">
        <v>99</v>
      </c>
      <c r="D68" s="186"/>
      <c r="E68" s="186"/>
      <c r="F68" s="135" t="s">
        <v>25</v>
      </c>
      <c r="G68" s="136">
        <f>'01 D.1.2 Pol'!I153+'01 D.1.2 P1'!I134+'01 D.1.2 P2'!I109</f>
        <v>0</v>
      </c>
      <c r="H68" s="136">
        <f>'01 D.1.2 Pol'!K153+'01 D.1.2 P1'!K134+'01 D.1.2 P2'!K109</f>
        <v>0</v>
      </c>
      <c r="I68" s="136">
        <f t="shared" si="2"/>
        <v>0</v>
      </c>
      <c r="J68" s="132" t="str">
        <f>IF(I75=0,"",I68/I75*100)</f>
        <v/>
      </c>
    </row>
    <row r="69" spans="1:10" ht="36.75" customHeight="1" x14ac:dyDescent="0.25">
      <c r="A69" s="123"/>
      <c r="B69" s="128" t="s">
        <v>100</v>
      </c>
      <c r="C69" s="185" t="s">
        <v>101</v>
      </c>
      <c r="D69" s="186"/>
      <c r="E69" s="186"/>
      <c r="F69" s="135" t="s">
        <v>25</v>
      </c>
      <c r="G69" s="136">
        <f>'01 D.1.2 Pol'!I220+'01 D.1.2 P1'!I186+'01 D.1.2 P2'!I161</f>
        <v>0</v>
      </c>
      <c r="H69" s="136">
        <f>'01 D.1.2 Pol'!K220+'01 D.1.2 P1'!K186+'01 D.1.2 P2'!K161</f>
        <v>0</v>
      </c>
      <c r="I69" s="136">
        <f t="shared" si="2"/>
        <v>0</v>
      </c>
      <c r="J69" s="132" t="str">
        <f>IF(I75=0,"",I69/I75*100)</f>
        <v/>
      </c>
    </row>
    <row r="70" spans="1:10" ht="36.75" customHeight="1" x14ac:dyDescent="0.25">
      <c r="A70" s="123"/>
      <c r="B70" s="128" t="s">
        <v>102</v>
      </c>
      <c r="C70" s="185" t="s">
        <v>103</v>
      </c>
      <c r="D70" s="186"/>
      <c r="E70" s="186"/>
      <c r="F70" s="135" t="s">
        <v>25</v>
      </c>
      <c r="G70" s="136">
        <f>'01 D.1.2 Pol'!I292+'01 D.1.2 P1'!I253+'01 D.1.2 P2'!I207</f>
        <v>0</v>
      </c>
      <c r="H70" s="136">
        <f>'01 D.1.2 Pol'!K292+'01 D.1.2 P1'!K253+'01 D.1.2 P2'!K207</f>
        <v>0</v>
      </c>
      <c r="I70" s="136">
        <f t="shared" si="2"/>
        <v>0</v>
      </c>
      <c r="J70" s="132" t="str">
        <f>IF(I75=0,"",I70/I75*100)</f>
        <v/>
      </c>
    </row>
    <row r="71" spans="1:10" ht="36.75" customHeight="1" x14ac:dyDescent="0.25">
      <c r="A71" s="123"/>
      <c r="B71" s="128" t="s">
        <v>104</v>
      </c>
      <c r="C71" s="185" t="s">
        <v>105</v>
      </c>
      <c r="D71" s="186"/>
      <c r="E71" s="186"/>
      <c r="F71" s="135" t="s">
        <v>25</v>
      </c>
      <c r="G71" s="136">
        <f>'01 D.1.2 Pol'!I312+'01 D.1.2 P1'!I272+'01 D.1.2 P2'!I226</f>
        <v>0</v>
      </c>
      <c r="H71" s="136">
        <f>'01 D.1.2 Pol'!K312+'01 D.1.2 P1'!K272+'01 D.1.2 P2'!K226</f>
        <v>0</v>
      </c>
      <c r="I71" s="136">
        <f t="shared" si="2"/>
        <v>0</v>
      </c>
      <c r="J71" s="132" t="str">
        <f>IF(I75=0,"",I71/I75*100)</f>
        <v/>
      </c>
    </row>
    <row r="72" spans="1:10" ht="36.75" customHeight="1" x14ac:dyDescent="0.25">
      <c r="A72" s="123"/>
      <c r="B72" s="128" t="s">
        <v>106</v>
      </c>
      <c r="C72" s="185" t="s">
        <v>107</v>
      </c>
      <c r="D72" s="186"/>
      <c r="E72" s="186"/>
      <c r="F72" s="135" t="s">
        <v>108</v>
      </c>
      <c r="G72" s="136">
        <f>'01 D.1.2 Pol'!I334+'01 D.1.2 P1'!I290+'01 D.1.2 P2'!I245</f>
        <v>0</v>
      </c>
      <c r="H72" s="136">
        <f>'01 D.1.2 Pol'!K334+'01 D.1.2 P1'!K290+'01 D.1.2 P2'!K245</f>
        <v>0</v>
      </c>
      <c r="I72" s="136">
        <f t="shared" si="2"/>
        <v>0</v>
      </c>
      <c r="J72" s="132" t="str">
        <f>IF(I75=0,"",I72/I75*100)</f>
        <v/>
      </c>
    </row>
    <row r="73" spans="1:10" ht="36.75" customHeight="1" x14ac:dyDescent="0.25">
      <c r="A73" s="123"/>
      <c r="B73" s="128" t="s">
        <v>109</v>
      </c>
      <c r="C73" s="185" t="s">
        <v>27</v>
      </c>
      <c r="D73" s="186"/>
      <c r="E73" s="186"/>
      <c r="F73" s="135" t="s">
        <v>109</v>
      </c>
      <c r="G73" s="136">
        <f>'01 D.1.2 Pol'!I356+'01 D.1.2 P1'!I312+'01 D.1.2 P2'!I267</f>
        <v>0</v>
      </c>
      <c r="H73" s="136">
        <f>'01 D.1.2 Pol'!K356+'01 D.1.2 P1'!K312+'01 D.1.2 P2'!K267</f>
        <v>0</v>
      </c>
      <c r="I73" s="136">
        <f t="shared" si="2"/>
        <v>0</v>
      </c>
      <c r="J73" s="132" t="str">
        <f>IF(I75=0,"",I73/I75*100)</f>
        <v/>
      </c>
    </row>
    <row r="74" spans="1:10" ht="36.75" customHeight="1" x14ac:dyDescent="0.25">
      <c r="A74" s="123"/>
      <c r="B74" s="128" t="s">
        <v>110</v>
      </c>
      <c r="C74" s="185" t="s">
        <v>28</v>
      </c>
      <c r="D74" s="186"/>
      <c r="E74" s="186"/>
      <c r="F74" s="135" t="s">
        <v>110</v>
      </c>
      <c r="G74" s="136">
        <f>'01 D.1.2 Pol'!I372+'01 D.1.2 P1'!I328+'01 D.1.2 P2'!I283</f>
        <v>0</v>
      </c>
      <c r="H74" s="136">
        <f>'01 D.1.2 Pol'!K372+'01 D.1.2 P1'!K328+'01 D.1.2 P2'!K283</f>
        <v>0</v>
      </c>
      <c r="I74" s="136">
        <f t="shared" si="2"/>
        <v>0</v>
      </c>
      <c r="J74" s="132" t="str">
        <f>IF(I75=0,"",I74/I75*100)</f>
        <v/>
      </c>
    </row>
    <row r="75" spans="1:10" ht="25.5" customHeight="1" x14ac:dyDescent="0.25">
      <c r="A75" s="124"/>
      <c r="B75" s="129" t="s">
        <v>1</v>
      </c>
      <c r="C75" s="130"/>
      <c r="D75" s="131"/>
      <c r="E75" s="131"/>
      <c r="F75" s="137"/>
      <c r="G75" s="138">
        <f>SUM(G57:G74)</f>
        <v>0</v>
      </c>
      <c r="H75" s="138">
        <f>SUM(H57:H74)</f>
        <v>0</v>
      </c>
      <c r="I75" s="138">
        <f>SUM(I57:I74)</f>
        <v>0</v>
      </c>
      <c r="J75" s="133">
        <f>SUM(J57:J74)</f>
        <v>0</v>
      </c>
    </row>
    <row r="76" spans="1:10" x14ac:dyDescent="0.25">
      <c r="F76" s="87"/>
      <c r="G76" s="87"/>
      <c r="H76" s="87"/>
      <c r="I76" s="87"/>
      <c r="J76" s="134"/>
    </row>
    <row r="77" spans="1:10" x14ac:dyDescent="0.25">
      <c r="F77" s="87"/>
      <c r="G77" s="87"/>
      <c r="H77" s="87"/>
      <c r="I77" s="87"/>
      <c r="J77" s="134"/>
    </row>
    <row r="78" spans="1:10" x14ac:dyDescent="0.25">
      <c r="F78" s="87"/>
      <c r="G78" s="87"/>
      <c r="H78" s="87"/>
      <c r="I78" s="87"/>
      <c r="J78" s="134"/>
    </row>
  </sheetData>
  <sheetProtection algorithmName="SHA-512" hashValue="+kom0srADw5pQkkdJIlo+Vu8f9HLLBfQTbpqwalUFRoxvHbpo79A13fFxw+ROBfNxicLIg0psg+/3ZN3u6sFgg==" saltValue="RktrNVjhgoLB60bAPJhzL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50" t="s">
        <v>7</v>
      </c>
      <c r="B2" s="49"/>
      <c r="C2" s="239"/>
      <c r="D2" s="239"/>
      <c r="E2" s="239"/>
      <c r="F2" s="239"/>
      <c r="G2" s="240"/>
    </row>
    <row r="3" spans="1:7" ht="24.9" customHeight="1" x14ac:dyDescent="0.25">
      <c r="A3" s="50" t="s">
        <v>8</v>
      </c>
      <c r="B3" s="49"/>
      <c r="C3" s="239"/>
      <c r="D3" s="239"/>
      <c r="E3" s="239"/>
      <c r="F3" s="239"/>
      <c r="G3" s="240"/>
    </row>
    <row r="4" spans="1:7" ht="24.9" customHeight="1" x14ac:dyDescent="0.25">
      <c r="A4" s="50" t="s">
        <v>9</v>
      </c>
      <c r="B4" s="49"/>
      <c r="C4" s="239"/>
      <c r="D4" s="239"/>
      <c r="E4" s="239"/>
      <c r="F4" s="239"/>
      <c r="G4" s="240"/>
    </row>
    <row r="5" spans="1:7" x14ac:dyDescent="0.25">
      <c r="B5" s="4"/>
      <c r="C5" s="5"/>
      <c r="D5" s="6"/>
    </row>
  </sheetData>
  <sheetProtection algorithmName="SHA-512" hashValue="NC/sdR1Rnnk1wzU+wQP7nPXlWv1qW5JB+g837pwpnAz09vWnghlPS3WJFq9OFv1W0mK7StbZaB3NMSrjUUCoIw==" saltValue="OpnToGpeIO8uHPclNeJpq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09B8-4B5F-459F-BF77-151F50B2E1D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111</v>
      </c>
      <c r="B1" s="251"/>
      <c r="C1" s="251"/>
      <c r="D1" s="251"/>
      <c r="E1" s="251"/>
      <c r="F1" s="251"/>
      <c r="G1" s="251"/>
      <c r="AG1" t="s">
        <v>112</v>
      </c>
    </row>
    <row r="2" spans="1:60" ht="24.9" customHeight="1" x14ac:dyDescent="0.25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113</v>
      </c>
    </row>
    <row r="3" spans="1:60" ht="24.9" customHeight="1" x14ac:dyDescent="0.25">
      <c r="A3" s="50" t="s">
        <v>8</v>
      </c>
      <c r="B3" s="49" t="s">
        <v>58</v>
      </c>
      <c r="C3" s="252" t="s">
        <v>59</v>
      </c>
      <c r="D3" s="253"/>
      <c r="E3" s="253"/>
      <c r="F3" s="253"/>
      <c r="G3" s="254"/>
      <c r="AC3" s="121" t="s">
        <v>113</v>
      </c>
      <c r="AG3" t="s">
        <v>114</v>
      </c>
    </row>
    <row r="4" spans="1:60" ht="24.9" customHeight="1" x14ac:dyDescent="0.25">
      <c r="A4" s="140" t="s">
        <v>9</v>
      </c>
      <c r="B4" s="141" t="s">
        <v>60</v>
      </c>
      <c r="C4" s="255" t="s">
        <v>61</v>
      </c>
      <c r="D4" s="256"/>
      <c r="E4" s="256"/>
      <c r="F4" s="256"/>
      <c r="G4" s="257"/>
      <c r="AG4" t="s">
        <v>115</v>
      </c>
    </row>
    <row r="5" spans="1:60" x14ac:dyDescent="0.25">
      <c r="D5" s="10"/>
    </row>
    <row r="6" spans="1:60" ht="39.6" x14ac:dyDescent="0.25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63" t="s">
        <v>138</v>
      </c>
      <c r="B8" s="164" t="s">
        <v>76</v>
      </c>
      <c r="C8" s="178" t="s">
        <v>77</v>
      </c>
      <c r="D8" s="165"/>
      <c r="E8" s="166"/>
      <c r="F8" s="167"/>
      <c r="G8" s="167">
        <f>SUMIF(AG9:AG13,"&lt;&gt;NOR",G9:G13)</f>
        <v>0</v>
      </c>
      <c r="H8" s="167"/>
      <c r="I8" s="167">
        <f>SUM(I9:I13)</f>
        <v>0</v>
      </c>
      <c r="J8" s="167"/>
      <c r="K8" s="167">
        <f>SUM(K9:K13)</f>
        <v>0</v>
      </c>
      <c r="L8" s="167"/>
      <c r="M8" s="167">
        <f>SUM(M9:M13)</f>
        <v>0</v>
      </c>
      <c r="N8" s="166"/>
      <c r="O8" s="166">
        <f>SUM(O9:O13)</f>
        <v>1.43</v>
      </c>
      <c r="P8" s="166"/>
      <c r="Q8" s="166">
        <f>SUM(Q9:Q13)</f>
        <v>0</v>
      </c>
      <c r="R8" s="167"/>
      <c r="S8" s="167"/>
      <c r="T8" s="168"/>
      <c r="U8" s="162"/>
      <c r="V8" s="162">
        <f>SUM(V9:V13)</f>
        <v>6.98</v>
      </c>
      <c r="W8" s="162"/>
      <c r="X8" s="162"/>
      <c r="Y8" s="162"/>
      <c r="AG8" t="s">
        <v>139</v>
      </c>
    </row>
    <row r="9" spans="1:60" outlineLevel="1" x14ac:dyDescent="0.25">
      <c r="A9" s="170">
        <v>1</v>
      </c>
      <c r="B9" s="171" t="s">
        <v>140</v>
      </c>
      <c r="C9" s="179" t="s">
        <v>141</v>
      </c>
      <c r="D9" s="172" t="s">
        <v>142</v>
      </c>
      <c r="E9" s="173">
        <v>12.683999999999999</v>
      </c>
      <c r="F9" s="174">
        <f>H9+J9</f>
        <v>0</v>
      </c>
      <c r="G9" s="174">
        <f>ROUND(E9*F9,2)</f>
        <v>0</v>
      </c>
      <c r="H9" s="175"/>
      <c r="I9" s="174">
        <f>ROUND(E9*H9,2)</f>
        <v>0</v>
      </c>
      <c r="J9" s="175"/>
      <c r="K9" s="174">
        <f>ROUND(E9*J9,2)</f>
        <v>0</v>
      </c>
      <c r="L9" s="174">
        <v>21</v>
      </c>
      <c r="M9" s="174">
        <f>G9*(1+L9/100)</f>
        <v>0</v>
      </c>
      <c r="N9" s="173">
        <v>0.11312999999999999</v>
      </c>
      <c r="O9" s="173">
        <f>ROUND(E9*N9,2)</f>
        <v>1.43</v>
      </c>
      <c r="P9" s="173">
        <v>0</v>
      </c>
      <c r="Q9" s="173">
        <f>ROUND(E9*P9,2)</f>
        <v>0</v>
      </c>
      <c r="R9" s="174" t="s">
        <v>143</v>
      </c>
      <c r="S9" s="174" t="s">
        <v>144</v>
      </c>
      <c r="T9" s="176" t="s">
        <v>144</v>
      </c>
      <c r="U9" s="157">
        <v>0.55000000000000004</v>
      </c>
      <c r="V9" s="157">
        <f>ROUND(E9*U9,2)</f>
        <v>6.98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147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5">
      <c r="A10" s="154"/>
      <c r="B10" s="155"/>
      <c r="C10" s="245" t="s">
        <v>148</v>
      </c>
      <c r="D10" s="246"/>
      <c r="E10" s="246"/>
      <c r="F10" s="246"/>
      <c r="G10" s="246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5">
      <c r="A11" s="154"/>
      <c r="B11" s="155"/>
      <c r="C11" s="180" t="s">
        <v>150</v>
      </c>
      <c r="D11" s="158"/>
      <c r="E11" s="159">
        <v>14.3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5">
      <c r="A12" s="154"/>
      <c r="B12" s="155"/>
      <c r="C12" s="180" t="s">
        <v>152</v>
      </c>
      <c r="D12" s="158"/>
      <c r="E12" s="159">
        <v>-1.6160000000000001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151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5">
      <c r="A13" s="154"/>
      <c r="B13" s="155"/>
      <c r="C13" s="243"/>
      <c r="D13" s="244"/>
      <c r="E13" s="244"/>
      <c r="F13" s="244"/>
      <c r="G13" s="244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153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163" t="s">
        <v>138</v>
      </c>
      <c r="B14" s="164" t="s">
        <v>78</v>
      </c>
      <c r="C14" s="178" t="s">
        <v>79</v>
      </c>
      <c r="D14" s="165"/>
      <c r="E14" s="166"/>
      <c r="F14" s="167"/>
      <c r="G14" s="167">
        <f>SUMIF(AG15:AG21,"&lt;&gt;NOR",G15:G21)</f>
        <v>0</v>
      </c>
      <c r="H14" s="167"/>
      <c r="I14" s="167">
        <f>SUM(I15:I21)</f>
        <v>0</v>
      </c>
      <c r="J14" s="167"/>
      <c r="K14" s="167">
        <f>SUM(K15:K21)</f>
        <v>0</v>
      </c>
      <c r="L14" s="167"/>
      <c r="M14" s="167">
        <f>SUM(M15:M21)</f>
        <v>0</v>
      </c>
      <c r="N14" s="166"/>
      <c r="O14" s="166">
        <f>SUM(O15:O21)</f>
        <v>0.77</v>
      </c>
      <c r="P14" s="166"/>
      <c r="Q14" s="166">
        <f>SUM(Q15:Q21)</f>
        <v>0</v>
      </c>
      <c r="R14" s="167"/>
      <c r="S14" s="167"/>
      <c r="T14" s="168"/>
      <c r="U14" s="162"/>
      <c r="V14" s="162">
        <f>SUM(V15:V21)</f>
        <v>54.959999999999994</v>
      </c>
      <c r="W14" s="162"/>
      <c r="X14" s="162"/>
      <c r="Y14" s="162"/>
      <c r="AG14" t="s">
        <v>139</v>
      </c>
    </row>
    <row r="15" spans="1:60" ht="20.399999999999999" outlineLevel="1" x14ac:dyDescent="0.25">
      <c r="A15" s="170">
        <v>2</v>
      </c>
      <c r="B15" s="171" t="s">
        <v>154</v>
      </c>
      <c r="C15" s="179" t="s">
        <v>155</v>
      </c>
      <c r="D15" s="172" t="s">
        <v>142</v>
      </c>
      <c r="E15" s="173">
        <v>50.2</v>
      </c>
      <c r="F15" s="174">
        <f>H15+J15</f>
        <v>0</v>
      </c>
      <c r="G15" s="174">
        <f>ROUND(E15*F15,2)</f>
        <v>0</v>
      </c>
      <c r="H15" s="175"/>
      <c r="I15" s="174">
        <f>ROUND(E15*H15,2)</f>
        <v>0</v>
      </c>
      <c r="J15" s="175"/>
      <c r="K15" s="174">
        <f>ROUND(E15*J15,2)</f>
        <v>0</v>
      </c>
      <c r="L15" s="174">
        <v>21</v>
      </c>
      <c r="M15" s="174">
        <f>G15*(1+L15/100)</f>
        <v>0</v>
      </c>
      <c r="N15" s="173">
        <v>1.3520000000000001E-2</v>
      </c>
      <c r="O15" s="173">
        <f>ROUND(E15*N15,2)</f>
        <v>0.68</v>
      </c>
      <c r="P15" s="173">
        <v>0</v>
      </c>
      <c r="Q15" s="173">
        <f>ROUND(E15*P15,2)</f>
        <v>0</v>
      </c>
      <c r="R15" s="174" t="s">
        <v>143</v>
      </c>
      <c r="S15" s="174" t="s">
        <v>144</v>
      </c>
      <c r="T15" s="176" t="s">
        <v>144</v>
      </c>
      <c r="U15" s="157">
        <v>0.95</v>
      </c>
      <c r="V15" s="157">
        <f>ROUND(E15*U15,2)</f>
        <v>47.69</v>
      </c>
      <c r="W15" s="157"/>
      <c r="X15" s="157" t="s">
        <v>145</v>
      </c>
      <c r="Y15" s="157" t="s">
        <v>146</v>
      </c>
      <c r="Z15" s="147"/>
      <c r="AA15" s="147"/>
      <c r="AB15" s="147"/>
      <c r="AC15" s="147"/>
      <c r="AD15" s="147"/>
      <c r="AE15" s="147"/>
      <c r="AF15" s="147"/>
      <c r="AG15" s="147" t="s">
        <v>147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5">
      <c r="A16" s="154"/>
      <c r="B16" s="155"/>
      <c r="C16" s="180" t="s">
        <v>156</v>
      </c>
      <c r="D16" s="158"/>
      <c r="E16" s="159">
        <v>25.4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151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5">
      <c r="A17" s="154"/>
      <c r="B17" s="155"/>
      <c r="C17" s="180" t="s">
        <v>157</v>
      </c>
      <c r="D17" s="158"/>
      <c r="E17" s="159">
        <v>24.8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5">
      <c r="A18" s="154"/>
      <c r="B18" s="155"/>
      <c r="C18" s="243"/>
      <c r="D18" s="244"/>
      <c r="E18" s="244"/>
      <c r="F18" s="244"/>
      <c r="G18" s="244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153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0">
        <v>3</v>
      </c>
      <c r="B19" s="171" t="s">
        <v>158</v>
      </c>
      <c r="C19" s="179" t="s">
        <v>159</v>
      </c>
      <c r="D19" s="172" t="s">
        <v>142</v>
      </c>
      <c r="E19" s="173">
        <v>7.6524999999999999</v>
      </c>
      <c r="F19" s="174">
        <f>H19+J19</f>
        <v>0</v>
      </c>
      <c r="G19" s="174">
        <f>ROUND(E19*F19,2)</f>
        <v>0</v>
      </c>
      <c r="H19" s="175"/>
      <c r="I19" s="174">
        <f>ROUND(E19*H19,2)</f>
        <v>0</v>
      </c>
      <c r="J19" s="175"/>
      <c r="K19" s="174">
        <f>ROUND(E19*J19,2)</f>
        <v>0</v>
      </c>
      <c r="L19" s="174">
        <v>21</v>
      </c>
      <c r="M19" s="174">
        <f>G19*(1+L19/100)</f>
        <v>0</v>
      </c>
      <c r="N19" s="173">
        <v>1.205E-2</v>
      </c>
      <c r="O19" s="173">
        <f>ROUND(E19*N19,2)</f>
        <v>0.09</v>
      </c>
      <c r="P19" s="173">
        <v>0</v>
      </c>
      <c r="Q19" s="173">
        <f>ROUND(E19*P19,2)</f>
        <v>0</v>
      </c>
      <c r="R19" s="174" t="s">
        <v>143</v>
      </c>
      <c r="S19" s="174" t="s">
        <v>144</v>
      </c>
      <c r="T19" s="176" t="s">
        <v>144</v>
      </c>
      <c r="U19" s="157">
        <v>0.95</v>
      </c>
      <c r="V19" s="157">
        <f>ROUND(E19*U19,2)</f>
        <v>7.27</v>
      </c>
      <c r="W19" s="157"/>
      <c r="X19" s="157" t="s">
        <v>145</v>
      </c>
      <c r="Y19" s="157" t="s">
        <v>146</v>
      </c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5">
      <c r="A20" s="154"/>
      <c r="B20" s="155"/>
      <c r="C20" s="180" t="s">
        <v>160</v>
      </c>
      <c r="D20" s="158"/>
      <c r="E20" s="159">
        <v>7.6524999999999999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151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5">
      <c r="A21" s="154"/>
      <c r="B21" s="155"/>
      <c r="C21" s="243"/>
      <c r="D21" s="244"/>
      <c r="E21" s="244"/>
      <c r="F21" s="244"/>
      <c r="G21" s="244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153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5">
      <c r="A22" s="163" t="s">
        <v>138</v>
      </c>
      <c r="B22" s="164" t="s">
        <v>80</v>
      </c>
      <c r="C22" s="178" t="s">
        <v>81</v>
      </c>
      <c r="D22" s="165"/>
      <c r="E22" s="166"/>
      <c r="F22" s="167"/>
      <c r="G22" s="167">
        <f>SUMIF(AG23:AG33,"&lt;&gt;NOR",G23:G33)</f>
        <v>0</v>
      </c>
      <c r="H22" s="167"/>
      <c r="I22" s="167">
        <f>SUM(I23:I33)</f>
        <v>0</v>
      </c>
      <c r="J22" s="167"/>
      <c r="K22" s="167">
        <f>SUM(K23:K33)</f>
        <v>0</v>
      </c>
      <c r="L22" s="167"/>
      <c r="M22" s="167">
        <f>SUM(M23:M33)</f>
        <v>0</v>
      </c>
      <c r="N22" s="166"/>
      <c r="O22" s="166">
        <f>SUM(O23:O33)</f>
        <v>11.850000000000001</v>
      </c>
      <c r="P22" s="166"/>
      <c r="Q22" s="166">
        <f>SUM(Q23:Q33)</f>
        <v>0</v>
      </c>
      <c r="R22" s="167"/>
      <c r="S22" s="167"/>
      <c r="T22" s="168"/>
      <c r="U22" s="162"/>
      <c r="V22" s="162">
        <f>SUM(V23:V33)</f>
        <v>254.09</v>
      </c>
      <c r="W22" s="162"/>
      <c r="X22" s="162"/>
      <c r="Y22" s="162"/>
      <c r="AG22" t="s">
        <v>139</v>
      </c>
    </row>
    <row r="23" spans="1:60" outlineLevel="1" x14ac:dyDescent="0.25">
      <c r="A23" s="170">
        <v>4</v>
      </c>
      <c r="B23" s="171" t="s">
        <v>161</v>
      </c>
      <c r="C23" s="179" t="s">
        <v>162</v>
      </c>
      <c r="D23" s="172" t="s">
        <v>142</v>
      </c>
      <c r="E23" s="173">
        <v>530.85320000000002</v>
      </c>
      <c r="F23" s="174">
        <f>H23+J23</f>
        <v>0</v>
      </c>
      <c r="G23" s="174">
        <f>ROUND(E23*F23,2)</f>
        <v>0</v>
      </c>
      <c r="H23" s="175"/>
      <c r="I23" s="174">
        <f>ROUND(E23*H23,2)</f>
        <v>0</v>
      </c>
      <c r="J23" s="175"/>
      <c r="K23" s="174">
        <f>ROUND(E23*J23,2)</f>
        <v>0</v>
      </c>
      <c r="L23" s="174">
        <v>21</v>
      </c>
      <c r="M23" s="174">
        <f>G23*(1+L23/100)</f>
        <v>0</v>
      </c>
      <c r="N23" s="173">
        <v>2.205E-2</v>
      </c>
      <c r="O23" s="173">
        <f>ROUND(E23*N23,2)</f>
        <v>11.71</v>
      </c>
      <c r="P23" s="173">
        <v>0</v>
      </c>
      <c r="Q23" s="173">
        <f>ROUND(E23*P23,2)</f>
        <v>0</v>
      </c>
      <c r="R23" s="174" t="s">
        <v>143</v>
      </c>
      <c r="S23" s="174" t="s">
        <v>144</v>
      </c>
      <c r="T23" s="176" t="s">
        <v>144</v>
      </c>
      <c r="U23" s="157">
        <v>0.4</v>
      </c>
      <c r="V23" s="157">
        <f>ROUND(E23*U23,2)</f>
        <v>212.34</v>
      </c>
      <c r="W23" s="157"/>
      <c r="X23" s="157" t="s">
        <v>145</v>
      </c>
      <c r="Y23" s="157" t="s">
        <v>146</v>
      </c>
      <c r="Z23" s="147"/>
      <c r="AA23" s="147"/>
      <c r="AB23" s="147"/>
      <c r="AC23" s="147"/>
      <c r="AD23" s="147"/>
      <c r="AE23" s="147"/>
      <c r="AF23" s="147"/>
      <c r="AG23" s="147" t="s">
        <v>147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5">
      <c r="A24" s="154"/>
      <c r="B24" s="155"/>
      <c r="C24" s="245" t="s">
        <v>163</v>
      </c>
      <c r="D24" s="246"/>
      <c r="E24" s="246"/>
      <c r="F24" s="246"/>
      <c r="G24" s="246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149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5">
      <c r="A25" s="154"/>
      <c r="B25" s="155"/>
      <c r="C25" s="180" t="s">
        <v>164</v>
      </c>
      <c r="D25" s="158"/>
      <c r="E25" s="159">
        <v>505.48520000000002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151</v>
      </c>
      <c r="AH25" s="147">
        <v>5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5">
      <c r="A26" s="154"/>
      <c r="B26" s="155"/>
      <c r="C26" s="180" t="s">
        <v>165</v>
      </c>
      <c r="D26" s="158"/>
      <c r="E26" s="159">
        <v>25.367999999999999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151</v>
      </c>
      <c r="AH26" s="147">
        <v>5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5">
      <c r="A27" s="154"/>
      <c r="B27" s="155"/>
      <c r="C27" s="243"/>
      <c r="D27" s="244"/>
      <c r="E27" s="244"/>
      <c r="F27" s="244"/>
      <c r="G27" s="244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153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0">
        <v>5</v>
      </c>
      <c r="B28" s="171" t="s">
        <v>166</v>
      </c>
      <c r="C28" s="179" t="s">
        <v>167</v>
      </c>
      <c r="D28" s="172" t="s">
        <v>142</v>
      </c>
      <c r="E28" s="173">
        <v>596.45719999999994</v>
      </c>
      <c r="F28" s="174">
        <f>H28+J28</f>
        <v>0</v>
      </c>
      <c r="G28" s="174">
        <f>ROUND(E28*F28,2)</f>
        <v>0</v>
      </c>
      <c r="H28" s="175"/>
      <c r="I28" s="174">
        <f>ROUND(E28*H28,2)</f>
        <v>0</v>
      </c>
      <c r="J28" s="175"/>
      <c r="K28" s="174">
        <f>ROUND(E28*J28,2)</f>
        <v>0</v>
      </c>
      <c r="L28" s="174">
        <v>21</v>
      </c>
      <c r="M28" s="174">
        <f>G28*(1+L28/100)</f>
        <v>0</v>
      </c>
      <c r="N28" s="173">
        <v>2.3000000000000001E-4</v>
      </c>
      <c r="O28" s="173">
        <f>ROUND(E28*N28,2)</f>
        <v>0.14000000000000001</v>
      </c>
      <c r="P28" s="173">
        <v>0</v>
      </c>
      <c r="Q28" s="173">
        <f>ROUND(E28*P28,2)</f>
        <v>0</v>
      </c>
      <c r="R28" s="174" t="s">
        <v>143</v>
      </c>
      <c r="S28" s="174" t="s">
        <v>144</v>
      </c>
      <c r="T28" s="176" t="s">
        <v>144</v>
      </c>
      <c r="U28" s="157">
        <v>7.0000000000000007E-2</v>
      </c>
      <c r="V28" s="157">
        <f>ROUND(E28*U28,2)</f>
        <v>41.75</v>
      </c>
      <c r="W28" s="157"/>
      <c r="X28" s="157" t="s">
        <v>145</v>
      </c>
      <c r="Y28" s="157" t="s">
        <v>146</v>
      </c>
      <c r="Z28" s="147"/>
      <c r="AA28" s="147"/>
      <c r="AB28" s="147"/>
      <c r="AC28" s="147"/>
      <c r="AD28" s="147"/>
      <c r="AE28" s="147"/>
      <c r="AF28" s="147"/>
      <c r="AG28" s="147" t="s">
        <v>168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5">
      <c r="A29" s="154"/>
      <c r="B29" s="155"/>
      <c r="C29" s="245" t="s">
        <v>163</v>
      </c>
      <c r="D29" s="246"/>
      <c r="E29" s="246"/>
      <c r="F29" s="246"/>
      <c r="G29" s="246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149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5">
      <c r="A30" s="154"/>
      <c r="B30" s="155"/>
      <c r="C30" s="180" t="s">
        <v>164</v>
      </c>
      <c r="D30" s="158"/>
      <c r="E30" s="159">
        <v>505.48520000000002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151</v>
      </c>
      <c r="AH30" s="147">
        <v>5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5">
      <c r="A31" s="154"/>
      <c r="B31" s="155"/>
      <c r="C31" s="180" t="s">
        <v>169</v>
      </c>
      <c r="D31" s="158"/>
      <c r="E31" s="159">
        <v>65.603999999999999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151</v>
      </c>
      <c r="AH31" s="147">
        <v>5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5">
      <c r="A32" s="154"/>
      <c r="B32" s="155"/>
      <c r="C32" s="180" t="s">
        <v>165</v>
      </c>
      <c r="D32" s="158"/>
      <c r="E32" s="159">
        <v>25.367999999999999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151</v>
      </c>
      <c r="AH32" s="147">
        <v>5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5">
      <c r="A33" s="154"/>
      <c r="B33" s="155"/>
      <c r="C33" s="243"/>
      <c r="D33" s="244"/>
      <c r="E33" s="244"/>
      <c r="F33" s="244"/>
      <c r="G33" s="244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63" t="s">
        <v>138</v>
      </c>
      <c r="B34" s="164" t="s">
        <v>82</v>
      </c>
      <c r="C34" s="178" t="s">
        <v>83</v>
      </c>
      <c r="D34" s="165"/>
      <c r="E34" s="166"/>
      <c r="F34" s="167"/>
      <c r="G34" s="167">
        <f>SUMIF(AG35:AG38,"&lt;&gt;NOR",G35:G38)</f>
        <v>0</v>
      </c>
      <c r="H34" s="167"/>
      <c r="I34" s="167">
        <f>SUM(I35:I38)</f>
        <v>0</v>
      </c>
      <c r="J34" s="167"/>
      <c r="K34" s="167">
        <f>SUM(K35:K38)</f>
        <v>0</v>
      </c>
      <c r="L34" s="167"/>
      <c r="M34" s="167">
        <f>SUM(M35:M38)</f>
        <v>0</v>
      </c>
      <c r="N34" s="166"/>
      <c r="O34" s="166">
        <f>SUM(O35:O38)</f>
        <v>1.02</v>
      </c>
      <c r="P34" s="166"/>
      <c r="Q34" s="166">
        <f>SUM(Q35:Q38)</f>
        <v>0</v>
      </c>
      <c r="R34" s="167"/>
      <c r="S34" s="167"/>
      <c r="T34" s="168"/>
      <c r="U34" s="162"/>
      <c r="V34" s="162">
        <f>SUM(V35:V38)</f>
        <v>33.46</v>
      </c>
      <c r="W34" s="162"/>
      <c r="X34" s="162"/>
      <c r="Y34" s="162"/>
      <c r="AG34" t="s">
        <v>139</v>
      </c>
    </row>
    <row r="35" spans="1:60" ht="20.399999999999999" outlineLevel="1" x14ac:dyDescent="0.25">
      <c r="A35" s="170">
        <v>6</v>
      </c>
      <c r="B35" s="171" t="s">
        <v>170</v>
      </c>
      <c r="C35" s="179" t="s">
        <v>171</v>
      </c>
      <c r="D35" s="172" t="s">
        <v>142</v>
      </c>
      <c r="E35" s="173">
        <v>65.603999999999999</v>
      </c>
      <c r="F35" s="174">
        <f>H35+J35</f>
        <v>0</v>
      </c>
      <c r="G35" s="174">
        <f>ROUND(E35*F35,2)</f>
        <v>0</v>
      </c>
      <c r="H35" s="175"/>
      <c r="I35" s="174">
        <f>ROUND(E35*H35,2)</f>
        <v>0</v>
      </c>
      <c r="J35" s="175"/>
      <c r="K35" s="174">
        <f>ROUND(E35*J35,2)</f>
        <v>0</v>
      </c>
      <c r="L35" s="174">
        <v>21</v>
      </c>
      <c r="M35" s="174">
        <f>G35*(1+L35/100)</f>
        <v>0</v>
      </c>
      <c r="N35" s="173">
        <v>1.55E-2</v>
      </c>
      <c r="O35" s="173">
        <f>ROUND(E35*N35,2)</f>
        <v>1.02</v>
      </c>
      <c r="P35" s="173">
        <v>0</v>
      </c>
      <c r="Q35" s="173">
        <f>ROUND(E35*P35,2)</f>
        <v>0</v>
      </c>
      <c r="R35" s="174" t="s">
        <v>172</v>
      </c>
      <c r="S35" s="174" t="s">
        <v>144</v>
      </c>
      <c r="T35" s="176" t="s">
        <v>144</v>
      </c>
      <c r="U35" s="157">
        <v>0.51</v>
      </c>
      <c r="V35" s="157">
        <f>ROUND(E35*U35,2)</f>
        <v>33.46</v>
      </c>
      <c r="W35" s="157"/>
      <c r="X35" s="157" t="s">
        <v>145</v>
      </c>
      <c r="Y35" s="157" t="s">
        <v>146</v>
      </c>
      <c r="Z35" s="147"/>
      <c r="AA35" s="147"/>
      <c r="AB35" s="147"/>
      <c r="AC35" s="147"/>
      <c r="AD35" s="147"/>
      <c r="AE35" s="147"/>
      <c r="AF35" s="147"/>
      <c r="AG35" s="147" t="s">
        <v>147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5">
      <c r="A36" s="154"/>
      <c r="B36" s="155"/>
      <c r="C36" s="241" t="s">
        <v>173</v>
      </c>
      <c r="D36" s="242"/>
      <c r="E36" s="242"/>
      <c r="F36" s="242"/>
      <c r="G36" s="242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174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5">
      <c r="A37" s="154"/>
      <c r="B37" s="155"/>
      <c r="C37" s="180" t="s">
        <v>169</v>
      </c>
      <c r="D37" s="158"/>
      <c r="E37" s="159">
        <v>65.603999999999999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5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5">
      <c r="A38" s="154"/>
      <c r="B38" s="155"/>
      <c r="C38" s="243"/>
      <c r="D38" s="244"/>
      <c r="E38" s="244"/>
      <c r="F38" s="244"/>
      <c r="G38" s="244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153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5">
      <c r="A39" s="163" t="s">
        <v>138</v>
      </c>
      <c r="B39" s="164" t="s">
        <v>84</v>
      </c>
      <c r="C39" s="178" t="s">
        <v>85</v>
      </c>
      <c r="D39" s="165"/>
      <c r="E39" s="166"/>
      <c r="F39" s="167"/>
      <c r="G39" s="167">
        <f>SUMIF(AG40:AG56,"&lt;&gt;NOR",G40:G56)</f>
        <v>0</v>
      </c>
      <c r="H39" s="167"/>
      <c r="I39" s="167">
        <f>SUM(I40:I56)</f>
        <v>0</v>
      </c>
      <c r="J39" s="167"/>
      <c r="K39" s="167">
        <f>SUM(K40:K56)</f>
        <v>0</v>
      </c>
      <c r="L39" s="167"/>
      <c r="M39" s="167">
        <f>SUM(M40:M56)</f>
        <v>0</v>
      </c>
      <c r="N39" s="166"/>
      <c r="O39" s="166">
        <f>SUM(O40:O56)</f>
        <v>1.32</v>
      </c>
      <c r="P39" s="166"/>
      <c r="Q39" s="166">
        <f>SUM(Q40:Q56)</f>
        <v>0</v>
      </c>
      <c r="R39" s="167"/>
      <c r="S39" s="167"/>
      <c r="T39" s="168"/>
      <c r="U39" s="162"/>
      <c r="V39" s="162">
        <f>SUM(V40:V56)</f>
        <v>50.58</v>
      </c>
      <c r="W39" s="162"/>
      <c r="X39" s="162"/>
      <c r="Y39" s="162"/>
      <c r="AG39" t="s">
        <v>139</v>
      </c>
    </row>
    <row r="40" spans="1:60" ht="20.399999999999999" outlineLevel="1" x14ac:dyDescent="0.25">
      <c r="A40" s="170">
        <v>7</v>
      </c>
      <c r="B40" s="171" t="s">
        <v>175</v>
      </c>
      <c r="C40" s="179" t="s">
        <v>176</v>
      </c>
      <c r="D40" s="172" t="s">
        <v>177</v>
      </c>
      <c r="E40" s="173">
        <v>109.8</v>
      </c>
      <c r="F40" s="174">
        <f>H40+J40</f>
        <v>0</v>
      </c>
      <c r="G40" s="174">
        <f>ROUND(E40*F40,2)</f>
        <v>0</v>
      </c>
      <c r="H40" s="175"/>
      <c r="I40" s="174">
        <f>ROUND(E40*H40,2)</f>
        <v>0</v>
      </c>
      <c r="J40" s="175"/>
      <c r="K40" s="174">
        <f>ROUND(E40*J40,2)</f>
        <v>0</v>
      </c>
      <c r="L40" s="174">
        <v>21</v>
      </c>
      <c r="M40" s="174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4" t="s">
        <v>143</v>
      </c>
      <c r="S40" s="174" t="s">
        <v>144</v>
      </c>
      <c r="T40" s="176" t="s">
        <v>144</v>
      </c>
      <c r="U40" s="157">
        <v>0.04</v>
      </c>
      <c r="V40" s="157">
        <f>ROUND(E40*U40,2)</f>
        <v>4.3899999999999997</v>
      </c>
      <c r="W40" s="157"/>
      <c r="X40" s="157" t="s">
        <v>145</v>
      </c>
      <c r="Y40" s="157" t="s">
        <v>146</v>
      </c>
      <c r="Z40" s="147"/>
      <c r="AA40" s="147"/>
      <c r="AB40" s="147"/>
      <c r="AC40" s="147"/>
      <c r="AD40" s="147"/>
      <c r="AE40" s="147"/>
      <c r="AF40" s="147"/>
      <c r="AG40" s="147" t="s">
        <v>147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5">
      <c r="A41" s="154"/>
      <c r="B41" s="155"/>
      <c r="C41" s="245" t="s">
        <v>178</v>
      </c>
      <c r="D41" s="246"/>
      <c r="E41" s="246"/>
      <c r="F41" s="246"/>
      <c r="G41" s="246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149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5">
      <c r="A42" s="154"/>
      <c r="B42" s="155"/>
      <c r="C42" s="180" t="s">
        <v>179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151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5">
      <c r="A43" s="154"/>
      <c r="B43" s="155"/>
      <c r="C43" s="180" t="s">
        <v>180</v>
      </c>
      <c r="D43" s="158"/>
      <c r="E43" s="159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151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5">
      <c r="A44" s="154"/>
      <c r="B44" s="155"/>
      <c r="C44" s="180" t="s">
        <v>181</v>
      </c>
      <c r="D44" s="158"/>
      <c r="E44" s="159">
        <v>11.86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151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5">
      <c r="A45" s="154"/>
      <c r="B45" s="155"/>
      <c r="C45" s="180" t="s">
        <v>182</v>
      </c>
      <c r="D45" s="158"/>
      <c r="E45" s="159">
        <v>21.52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151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5">
      <c r="A46" s="154"/>
      <c r="B46" s="155"/>
      <c r="C46" s="180" t="s">
        <v>183</v>
      </c>
      <c r="D46" s="158"/>
      <c r="E46" s="159">
        <v>17.04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151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5">
      <c r="A47" s="154"/>
      <c r="B47" s="155"/>
      <c r="C47" s="180" t="s">
        <v>184</v>
      </c>
      <c r="D47" s="158"/>
      <c r="E47" s="159">
        <v>17.059999999999999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151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5">
      <c r="A48" s="154"/>
      <c r="B48" s="155"/>
      <c r="C48" s="180" t="s">
        <v>185</v>
      </c>
      <c r="D48" s="158"/>
      <c r="E48" s="159">
        <v>3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151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5">
      <c r="A49" s="154"/>
      <c r="B49" s="155"/>
      <c r="C49" s="180" t="s">
        <v>186</v>
      </c>
      <c r="D49" s="158"/>
      <c r="E49" s="159">
        <v>24.49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151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5">
      <c r="A50" s="154"/>
      <c r="B50" s="155"/>
      <c r="C50" s="180" t="s">
        <v>187</v>
      </c>
      <c r="D50" s="158"/>
      <c r="E50" s="159">
        <v>14.83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5">
      <c r="A51" s="154"/>
      <c r="B51" s="155"/>
      <c r="C51" s="243"/>
      <c r="D51" s="244"/>
      <c r="E51" s="244"/>
      <c r="F51" s="244"/>
      <c r="G51" s="244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153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0.399999999999999" outlineLevel="1" x14ac:dyDescent="0.25">
      <c r="A52" s="170">
        <v>8</v>
      </c>
      <c r="B52" s="171" t="s">
        <v>188</v>
      </c>
      <c r="C52" s="179" t="s">
        <v>189</v>
      </c>
      <c r="D52" s="172" t="s">
        <v>142</v>
      </c>
      <c r="E52" s="173">
        <v>102.64100000000001</v>
      </c>
      <c r="F52" s="174">
        <f>H52+J52</f>
        <v>0</v>
      </c>
      <c r="G52" s="174">
        <f>ROUND(E52*F52,2)</f>
        <v>0</v>
      </c>
      <c r="H52" s="175"/>
      <c r="I52" s="174">
        <f>ROUND(E52*H52,2)</f>
        <v>0</v>
      </c>
      <c r="J52" s="175"/>
      <c r="K52" s="174">
        <f>ROUND(E52*J52,2)</f>
        <v>0</v>
      </c>
      <c r="L52" s="174">
        <v>21</v>
      </c>
      <c r="M52" s="174">
        <f>G52*(1+L52/100)</f>
        <v>0</v>
      </c>
      <c r="N52" s="173">
        <v>1.286E-2</v>
      </c>
      <c r="O52" s="173">
        <f>ROUND(E52*N52,2)</f>
        <v>1.32</v>
      </c>
      <c r="P52" s="173">
        <v>0</v>
      </c>
      <c r="Q52" s="173">
        <f>ROUND(E52*P52,2)</f>
        <v>0</v>
      </c>
      <c r="R52" s="174" t="s">
        <v>172</v>
      </c>
      <c r="S52" s="174" t="s">
        <v>144</v>
      </c>
      <c r="T52" s="176" t="s">
        <v>144</v>
      </c>
      <c r="U52" s="157">
        <v>0.45</v>
      </c>
      <c r="V52" s="157">
        <f>ROUND(E52*U52,2)</f>
        <v>46.19</v>
      </c>
      <c r="W52" s="157"/>
      <c r="X52" s="157" t="s">
        <v>145</v>
      </c>
      <c r="Y52" s="157" t="s">
        <v>146</v>
      </c>
      <c r="Z52" s="147"/>
      <c r="AA52" s="147"/>
      <c r="AB52" s="147"/>
      <c r="AC52" s="147"/>
      <c r="AD52" s="147"/>
      <c r="AE52" s="147"/>
      <c r="AF52" s="147"/>
      <c r="AG52" s="147" t="s">
        <v>147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5">
      <c r="A53" s="154"/>
      <c r="B53" s="155"/>
      <c r="C53" s="245" t="s">
        <v>190</v>
      </c>
      <c r="D53" s="246"/>
      <c r="E53" s="246"/>
      <c r="F53" s="246"/>
      <c r="G53" s="246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149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5">
      <c r="A54" s="154"/>
      <c r="B54" s="155"/>
      <c r="C54" s="180" t="s">
        <v>191</v>
      </c>
      <c r="D54" s="158"/>
      <c r="E54" s="159">
        <v>51.320500000000003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151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5">
      <c r="A55" s="154"/>
      <c r="B55" s="155"/>
      <c r="C55" s="180" t="s">
        <v>192</v>
      </c>
      <c r="D55" s="158"/>
      <c r="E55" s="159">
        <v>51.320500000000003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151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5">
      <c r="A56" s="154"/>
      <c r="B56" s="155"/>
      <c r="C56" s="243"/>
      <c r="D56" s="244"/>
      <c r="E56" s="244"/>
      <c r="F56" s="244"/>
      <c r="G56" s="244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153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5">
      <c r="A57" s="163" t="s">
        <v>138</v>
      </c>
      <c r="B57" s="164" t="s">
        <v>86</v>
      </c>
      <c r="C57" s="178" t="s">
        <v>87</v>
      </c>
      <c r="D57" s="165"/>
      <c r="E57" s="166"/>
      <c r="F57" s="167"/>
      <c r="G57" s="167">
        <f>SUMIF(AG58:AG63,"&lt;&gt;NOR",G58:G63)</f>
        <v>0</v>
      </c>
      <c r="H57" s="167"/>
      <c r="I57" s="167">
        <f>SUM(I58:I63)</f>
        <v>0</v>
      </c>
      <c r="J57" s="167"/>
      <c r="K57" s="167">
        <f>SUM(K58:K63)</f>
        <v>0</v>
      </c>
      <c r="L57" s="167"/>
      <c r="M57" s="167">
        <f>SUM(M58:M63)</f>
        <v>0</v>
      </c>
      <c r="N57" s="166"/>
      <c r="O57" s="166">
        <f>SUM(O58:O63)</f>
        <v>0.17</v>
      </c>
      <c r="P57" s="166"/>
      <c r="Q57" s="166">
        <f>SUM(Q58:Q63)</f>
        <v>0</v>
      </c>
      <c r="R57" s="167"/>
      <c r="S57" s="167"/>
      <c r="T57" s="168"/>
      <c r="U57" s="162"/>
      <c r="V57" s="162">
        <f>SUM(V58:V63)</f>
        <v>4.59</v>
      </c>
      <c r="W57" s="162"/>
      <c r="X57" s="162"/>
      <c r="Y57" s="162"/>
      <c r="AG57" t="s">
        <v>139</v>
      </c>
    </row>
    <row r="58" spans="1:60" outlineLevel="1" x14ac:dyDescent="0.25">
      <c r="A58" s="170">
        <v>9</v>
      </c>
      <c r="B58" s="171" t="s">
        <v>193</v>
      </c>
      <c r="C58" s="179" t="s">
        <v>194</v>
      </c>
      <c r="D58" s="172" t="s">
        <v>195</v>
      </c>
      <c r="E58" s="173">
        <v>1</v>
      </c>
      <c r="F58" s="174">
        <f>H58+J58</f>
        <v>0</v>
      </c>
      <c r="G58" s="174">
        <f>ROUND(E58*F58,2)</f>
        <v>0</v>
      </c>
      <c r="H58" s="175"/>
      <c r="I58" s="174">
        <f>ROUND(E58*H58,2)</f>
        <v>0</v>
      </c>
      <c r="J58" s="175"/>
      <c r="K58" s="174">
        <f>ROUND(E58*J58,2)</f>
        <v>0</v>
      </c>
      <c r="L58" s="174">
        <v>21</v>
      </c>
      <c r="M58" s="174">
        <f>G58*(1+L58/100)</f>
        <v>0</v>
      </c>
      <c r="N58" s="173">
        <v>6.7510000000000001E-2</v>
      </c>
      <c r="O58" s="173">
        <f>ROUND(E58*N58,2)</f>
        <v>7.0000000000000007E-2</v>
      </c>
      <c r="P58" s="173">
        <v>0</v>
      </c>
      <c r="Q58" s="173">
        <f>ROUND(E58*P58,2)</f>
        <v>0</v>
      </c>
      <c r="R58" s="174" t="s">
        <v>172</v>
      </c>
      <c r="S58" s="174" t="s">
        <v>144</v>
      </c>
      <c r="T58" s="176" t="s">
        <v>144</v>
      </c>
      <c r="U58" s="157">
        <v>2.1</v>
      </c>
      <c r="V58" s="157">
        <f>ROUND(E58*U58,2)</f>
        <v>2.1</v>
      </c>
      <c r="W58" s="157"/>
      <c r="X58" s="157" t="s">
        <v>145</v>
      </c>
      <c r="Y58" s="157" t="s">
        <v>146</v>
      </c>
      <c r="Z58" s="147"/>
      <c r="AA58" s="147"/>
      <c r="AB58" s="147"/>
      <c r="AC58" s="147"/>
      <c r="AD58" s="147"/>
      <c r="AE58" s="147"/>
      <c r="AF58" s="147"/>
      <c r="AG58" s="147" t="s">
        <v>147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1" outlineLevel="2" x14ac:dyDescent="0.25">
      <c r="A59" s="154"/>
      <c r="B59" s="155"/>
      <c r="C59" s="245" t="s">
        <v>196</v>
      </c>
      <c r="D59" s="246"/>
      <c r="E59" s="246"/>
      <c r="F59" s="246"/>
      <c r="G59" s="246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149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77" t="str">
        <f>C59</f>
        <v>lisované nebo z úhelníků s vybetonováním prahu, z pomocného pracovního lešení o výšce podlahy do 1900 mm a pro zatížení do 1,5 kPa, včetně dodávky zárubně</v>
      </c>
      <c r="BB59" s="147"/>
      <c r="BC59" s="147"/>
      <c r="BD59" s="147"/>
      <c r="BE59" s="147"/>
      <c r="BF59" s="147"/>
      <c r="BG59" s="147"/>
      <c r="BH59" s="147"/>
    </row>
    <row r="60" spans="1:60" outlineLevel="2" x14ac:dyDescent="0.25">
      <c r="A60" s="154"/>
      <c r="B60" s="155"/>
      <c r="C60" s="243"/>
      <c r="D60" s="244"/>
      <c r="E60" s="244"/>
      <c r="F60" s="244"/>
      <c r="G60" s="244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153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70">
        <v>10</v>
      </c>
      <c r="B61" s="171" t="s">
        <v>197</v>
      </c>
      <c r="C61" s="179" t="s">
        <v>198</v>
      </c>
      <c r="D61" s="172" t="s">
        <v>195</v>
      </c>
      <c r="E61" s="173">
        <v>1</v>
      </c>
      <c r="F61" s="174">
        <f>H61+J61</f>
        <v>0</v>
      </c>
      <c r="G61" s="174">
        <f>ROUND(E61*F61,2)</f>
        <v>0</v>
      </c>
      <c r="H61" s="175"/>
      <c r="I61" s="174">
        <f>ROUND(E61*H61,2)</f>
        <v>0</v>
      </c>
      <c r="J61" s="175"/>
      <c r="K61" s="174">
        <f>ROUND(E61*J61,2)</f>
        <v>0</v>
      </c>
      <c r="L61" s="174">
        <v>21</v>
      </c>
      <c r="M61" s="174">
        <f>G61*(1+L61/100)</f>
        <v>0</v>
      </c>
      <c r="N61" s="173">
        <v>0.10285999999999999</v>
      </c>
      <c r="O61" s="173">
        <f>ROUND(E61*N61,2)</f>
        <v>0.1</v>
      </c>
      <c r="P61" s="173">
        <v>0</v>
      </c>
      <c r="Q61" s="173">
        <f>ROUND(E61*P61,2)</f>
        <v>0</v>
      </c>
      <c r="R61" s="174" t="s">
        <v>172</v>
      </c>
      <c r="S61" s="174" t="s">
        <v>144</v>
      </c>
      <c r="T61" s="176" t="s">
        <v>144</v>
      </c>
      <c r="U61" s="157">
        <v>2.4900000000000002</v>
      </c>
      <c r="V61" s="157">
        <f>ROUND(E61*U61,2)</f>
        <v>2.4900000000000002</v>
      </c>
      <c r="W61" s="157"/>
      <c r="X61" s="157" t="s">
        <v>145</v>
      </c>
      <c r="Y61" s="157" t="s">
        <v>146</v>
      </c>
      <c r="Z61" s="147"/>
      <c r="AA61" s="147"/>
      <c r="AB61" s="147"/>
      <c r="AC61" s="147"/>
      <c r="AD61" s="147"/>
      <c r="AE61" s="147"/>
      <c r="AF61" s="147"/>
      <c r="AG61" s="147" t="s">
        <v>147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1" outlineLevel="2" x14ac:dyDescent="0.25">
      <c r="A62" s="154"/>
      <c r="B62" s="155"/>
      <c r="C62" s="245" t="s">
        <v>196</v>
      </c>
      <c r="D62" s="246"/>
      <c r="E62" s="246"/>
      <c r="F62" s="246"/>
      <c r="G62" s="246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149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77" t="str">
        <f>C62</f>
        <v>lisované nebo z úhelníků s vybetonováním prahu, z pomocného pracovního lešení o výšce podlahy do 1900 mm a pro zatížení do 1,5 kPa, včetně dodávky zárubně</v>
      </c>
      <c r="BB62" s="147"/>
      <c r="BC62" s="147"/>
      <c r="BD62" s="147"/>
      <c r="BE62" s="147"/>
      <c r="BF62" s="147"/>
      <c r="BG62" s="147"/>
      <c r="BH62" s="147"/>
    </row>
    <row r="63" spans="1:60" outlineLevel="2" x14ac:dyDescent="0.25">
      <c r="A63" s="154"/>
      <c r="B63" s="155"/>
      <c r="C63" s="243"/>
      <c r="D63" s="244"/>
      <c r="E63" s="244"/>
      <c r="F63" s="244"/>
      <c r="G63" s="244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153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x14ac:dyDescent="0.25">
      <c r="A64" s="163" t="s">
        <v>138</v>
      </c>
      <c r="B64" s="164" t="s">
        <v>88</v>
      </c>
      <c r="C64" s="178" t="s">
        <v>89</v>
      </c>
      <c r="D64" s="165"/>
      <c r="E64" s="166"/>
      <c r="F64" s="167"/>
      <c r="G64" s="167">
        <f>SUMIF(AG65:AG67,"&lt;&gt;NOR",G65:G67)</f>
        <v>0</v>
      </c>
      <c r="H64" s="167"/>
      <c r="I64" s="167">
        <f>SUM(I65:I67)</f>
        <v>0</v>
      </c>
      <c r="J64" s="167"/>
      <c r="K64" s="167">
        <f>SUM(K65:K67)</f>
        <v>0</v>
      </c>
      <c r="L64" s="167"/>
      <c r="M64" s="167">
        <f>SUM(M65:M67)</f>
        <v>0</v>
      </c>
      <c r="N64" s="166"/>
      <c r="O64" s="166">
        <f>SUM(O65:O67)</f>
        <v>1.64</v>
      </c>
      <c r="P64" s="166"/>
      <c r="Q64" s="166">
        <f>SUM(Q65:Q67)</f>
        <v>0</v>
      </c>
      <c r="R64" s="167"/>
      <c r="S64" s="167"/>
      <c r="T64" s="168"/>
      <c r="U64" s="162"/>
      <c r="V64" s="162">
        <f>SUM(V65:V67)</f>
        <v>72.23</v>
      </c>
      <c r="W64" s="162"/>
      <c r="X64" s="162"/>
      <c r="Y64" s="162"/>
      <c r="AG64" t="s">
        <v>139</v>
      </c>
    </row>
    <row r="65" spans="1:60" outlineLevel="1" x14ac:dyDescent="0.25">
      <c r="A65" s="170">
        <v>11</v>
      </c>
      <c r="B65" s="171" t="s">
        <v>199</v>
      </c>
      <c r="C65" s="179" t="s">
        <v>200</v>
      </c>
      <c r="D65" s="172" t="s">
        <v>142</v>
      </c>
      <c r="E65" s="173">
        <v>277.8</v>
      </c>
      <c r="F65" s="174">
        <f>H65+J65</f>
        <v>0</v>
      </c>
      <c r="G65" s="174">
        <f>ROUND(E65*F65,2)</f>
        <v>0</v>
      </c>
      <c r="H65" s="175"/>
      <c r="I65" s="174">
        <f>ROUND(E65*H65,2)</f>
        <v>0</v>
      </c>
      <c r="J65" s="175"/>
      <c r="K65" s="174">
        <f>ROUND(E65*J65,2)</f>
        <v>0</v>
      </c>
      <c r="L65" s="174">
        <v>21</v>
      </c>
      <c r="M65" s="174">
        <f>G65*(1+L65/100)</f>
        <v>0</v>
      </c>
      <c r="N65" s="173">
        <v>5.9100000000000003E-3</v>
      </c>
      <c r="O65" s="173">
        <f>ROUND(E65*N65,2)</f>
        <v>1.64</v>
      </c>
      <c r="P65" s="173">
        <v>0</v>
      </c>
      <c r="Q65" s="173">
        <f>ROUND(E65*P65,2)</f>
        <v>0</v>
      </c>
      <c r="R65" s="174" t="s">
        <v>201</v>
      </c>
      <c r="S65" s="174" t="s">
        <v>144</v>
      </c>
      <c r="T65" s="176" t="s">
        <v>144</v>
      </c>
      <c r="U65" s="157">
        <v>0.26</v>
      </c>
      <c r="V65" s="157">
        <f>ROUND(E65*U65,2)</f>
        <v>72.23</v>
      </c>
      <c r="W65" s="157"/>
      <c r="X65" s="157" t="s">
        <v>145</v>
      </c>
      <c r="Y65" s="157" t="s">
        <v>146</v>
      </c>
      <c r="Z65" s="147"/>
      <c r="AA65" s="147"/>
      <c r="AB65" s="147"/>
      <c r="AC65" s="147"/>
      <c r="AD65" s="147"/>
      <c r="AE65" s="147"/>
      <c r="AF65" s="147"/>
      <c r="AG65" s="147" t="s">
        <v>147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5">
      <c r="A66" s="154"/>
      <c r="B66" s="155"/>
      <c r="C66" s="180" t="s">
        <v>202</v>
      </c>
      <c r="D66" s="158"/>
      <c r="E66" s="159">
        <v>277.8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151</v>
      </c>
      <c r="AH66" s="147">
        <v>5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5">
      <c r="A67" s="154"/>
      <c r="B67" s="155"/>
      <c r="C67" s="243"/>
      <c r="D67" s="244"/>
      <c r="E67" s="244"/>
      <c r="F67" s="244"/>
      <c r="G67" s="244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153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5">
      <c r="A68" s="163" t="s">
        <v>138</v>
      </c>
      <c r="B68" s="164" t="s">
        <v>90</v>
      </c>
      <c r="C68" s="178" t="s">
        <v>91</v>
      </c>
      <c r="D68" s="165"/>
      <c r="E68" s="166"/>
      <c r="F68" s="167"/>
      <c r="G68" s="167">
        <f>SUMIF(AG69:AG71,"&lt;&gt;NOR",G69:G71)</f>
        <v>0</v>
      </c>
      <c r="H68" s="167"/>
      <c r="I68" s="167">
        <f>SUM(I69:I71)</f>
        <v>0</v>
      </c>
      <c r="J68" s="167"/>
      <c r="K68" s="167">
        <f>SUM(K69:K71)</f>
        <v>0</v>
      </c>
      <c r="L68" s="167"/>
      <c r="M68" s="167">
        <f>SUM(M69:M71)</f>
        <v>0</v>
      </c>
      <c r="N68" s="166"/>
      <c r="O68" s="166">
        <f>SUM(O69:O71)</f>
        <v>0.01</v>
      </c>
      <c r="P68" s="166"/>
      <c r="Q68" s="166">
        <f>SUM(Q69:Q71)</f>
        <v>0</v>
      </c>
      <c r="R68" s="167"/>
      <c r="S68" s="167"/>
      <c r="T68" s="168"/>
      <c r="U68" s="162"/>
      <c r="V68" s="162">
        <f>SUM(V69:V71)</f>
        <v>97.23</v>
      </c>
      <c r="W68" s="162"/>
      <c r="X68" s="162"/>
      <c r="Y68" s="162"/>
      <c r="AG68" t="s">
        <v>139</v>
      </c>
    </row>
    <row r="69" spans="1:60" ht="40.799999999999997" outlineLevel="1" x14ac:dyDescent="0.25">
      <c r="A69" s="170">
        <v>12</v>
      </c>
      <c r="B69" s="171" t="s">
        <v>203</v>
      </c>
      <c r="C69" s="179" t="s">
        <v>204</v>
      </c>
      <c r="D69" s="172" t="s">
        <v>142</v>
      </c>
      <c r="E69" s="173">
        <v>277.8</v>
      </c>
      <c r="F69" s="174">
        <f>H69+J69</f>
        <v>0</v>
      </c>
      <c r="G69" s="174">
        <f>ROUND(E69*F69,2)</f>
        <v>0</v>
      </c>
      <c r="H69" s="175"/>
      <c r="I69" s="174">
        <f>ROUND(E69*H69,2)</f>
        <v>0</v>
      </c>
      <c r="J69" s="175"/>
      <c r="K69" s="174">
        <f>ROUND(E69*J69,2)</f>
        <v>0</v>
      </c>
      <c r="L69" s="174">
        <v>21</v>
      </c>
      <c r="M69" s="174">
        <f>G69*(1+L69/100)</f>
        <v>0</v>
      </c>
      <c r="N69" s="173">
        <v>4.0000000000000003E-5</v>
      </c>
      <c r="O69" s="173">
        <f>ROUND(E69*N69,2)</f>
        <v>0.01</v>
      </c>
      <c r="P69" s="173">
        <v>0</v>
      </c>
      <c r="Q69" s="173">
        <f>ROUND(E69*P69,2)</f>
        <v>0</v>
      </c>
      <c r="R69" s="174" t="s">
        <v>143</v>
      </c>
      <c r="S69" s="174" t="s">
        <v>144</v>
      </c>
      <c r="T69" s="176" t="s">
        <v>144</v>
      </c>
      <c r="U69" s="157">
        <v>0.35</v>
      </c>
      <c r="V69" s="157">
        <f>ROUND(E69*U69,2)</f>
        <v>97.23</v>
      </c>
      <c r="W69" s="157"/>
      <c r="X69" s="157" t="s">
        <v>145</v>
      </c>
      <c r="Y69" s="157" t="s">
        <v>146</v>
      </c>
      <c r="Z69" s="147"/>
      <c r="AA69" s="147"/>
      <c r="AB69" s="147"/>
      <c r="AC69" s="147"/>
      <c r="AD69" s="147"/>
      <c r="AE69" s="147"/>
      <c r="AF69" s="147"/>
      <c r="AG69" s="147" t="s">
        <v>147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5">
      <c r="A70" s="154"/>
      <c r="B70" s="155"/>
      <c r="C70" s="180" t="s">
        <v>202</v>
      </c>
      <c r="D70" s="158"/>
      <c r="E70" s="159">
        <v>277.8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151</v>
      </c>
      <c r="AH70" s="147">
        <v>5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5">
      <c r="A71" s="154"/>
      <c r="B71" s="155"/>
      <c r="C71" s="243"/>
      <c r="D71" s="244"/>
      <c r="E71" s="244"/>
      <c r="F71" s="244"/>
      <c r="G71" s="244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153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5">
      <c r="A72" s="163" t="s">
        <v>138</v>
      </c>
      <c r="B72" s="164" t="s">
        <v>92</v>
      </c>
      <c r="C72" s="178" t="s">
        <v>93</v>
      </c>
      <c r="D72" s="165"/>
      <c r="E72" s="166"/>
      <c r="F72" s="167"/>
      <c r="G72" s="167">
        <f>SUMIF(AG73:AG130,"&lt;&gt;NOR",G73:G130)</f>
        <v>0</v>
      </c>
      <c r="H72" s="167"/>
      <c r="I72" s="167">
        <f>SUM(I73:I130)</f>
        <v>0</v>
      </c>
      <c r="J72" s="167"/>
      <c r="K72" s="167">
        <f>SUM(K73:K130)</f>
        <v>0</v>
      </c>
      <c r="L72" s="167"/>
      <c r="M72" s="167">
        <f>SUM(M73:M130)</f>
        <v>0</v>
      </c>
      <c r="N72" s="166"/>
      <c r="O72" s="166">
        <f>SUM(O73:O130)</f>
        <v>0</v>
      </c>
      <c r="P72" s="166"/>
      <c r="Q72" s="166">
        <f>SUM(Q73:Q130)</f>
        <v>26.259999999999998</v>
      </c>
      <c r="R72" s="167"/>
      <c r="S72" s="167"/>
      <c r="T72" s="168"/>
      <c r="U72" s="162"/>
      <c r="V72" s="162">
        <f>SUM(V73:V130)</f>
        <v>162.61000000000001</v>
      </c>
      <c r="W72" s="162"/>
      <c r="X72" s="162"/>
      <c r="Y72" s="162"/>
      <c r="AG72" t="s">
        <v>139</v>
      </c>
    </row>
    <row r="73" spans="1:60" outlineLevel="1" x14ac:dyDescent="0.25">
      <c r="A73" s="170">
        <v>13</v>
      </c>
      <c r="B73" s="171" t="s">
        <v>205</v>
      </c>
      <c r="C73" s="179" t="s">
        <v>206</v>
      </c>
      <c r="D73" s="172" t="s">
        <v>177</v>
      </c>
      <c r="E73" s="173">
        <v>125.5</v>
      </c>
      <c r="F73" s="174">
        <f>H73+J73</f>
        <v>0</v>
      </c>
      <c r="G73" s="174">
        <f>ROUND(E73*F73,2)</f>
        <v>0</v>
      </c>
      <c r="H73" s="175"/>
      <c r="I73" s="174">
        <f>ROUND(E73*H73,2)</f>
        <v>0</v>
      </c>
      <c r="J73" s="175"/>
      <c r="K73" s="174">
        <f>ROUND(E73*J73,2)</f>
        <v>0</v>
      </c>
      <c r="L73" s="174">
        <v>21</v>
      </c>
      <c r="M73" s="174">
        <f>G73*(1+L73/100)</f>
        <v>0</v>
      </c>
      <c r="N73" s="173">
        <v>0</v>
      </c>
      <c r="O73" s="173">
        <f>ROUND(E73*N73,2)</f>
        <v>0</v>
      </c>
      <c r="P73" s="173">
        <v>4.0000000000000002E-4</v>
      </c>
      <c r="Q73" s="173">
        <f>ROUND(E73*P73,2)</f>
        <v>0.05</v>
      </c>
      <c r="R73" s="174" t="s">
        <v>207</v>
      </c>
      <c r="S73" s="174" t="s">
        <v>144</v>
      </c>
      <c r="T73" s="176" t="s">
        <v>144</v>
      </c>
      <c r="U73" s="157">
        <v>7.0000000000000007E-2</v>
      </c>
      <c r="V73" s="157">
        <f>ROUND(E73*U73,2)</f>
        <v>8.7899999999999991</v>
      </c>
      <c r="W73" s="157"/>
      <c r="X73" s="157" t="s">
        <v>145</v>
      </c>
      <c r="Y73" s="157" t="s">
        <v>146</v>
      </c>
      <c r="Z73" s="147"/>
      <c r="AA73" s="147"/>
      <c r="AB73" s="147"/>
      <c r="AC73" s="147"/>
      <c r="AD73" s="147"/>
      <c r="AE73" s="147"/>
      <c r="AF73" s="147"/>
      <c r="AG73" s="147" t="s">
        <v>168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5">
      <c r="A74" s="154"/>
      <c r="B74" s="155"/>
      <c r="C74" s="180" t="s">
        <v>180</v>
      </c>
      <c r="D74" s="158"/>
      <c r="E74" s="159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151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5">
      <c r="A75" s="154"/>
      <c r="B75" s="155"/>
      <c r="C75" s="180" t="s">
        <v>208</v>
      </c>
      <c r="D75" s="158"/>
      <c r="E75" s="159">
        <v>1.23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151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5">
      <c r="A76" s="154"/>
      <c r="B76" s="155"/>
      <c r="C76" s="180" t="s">
        <v>209</v>
      </c>
      <c r="D76" s="158"/>
      <c r="E76" s="159">
        <v>2.35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151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5">
      <c r="A77" s="154"/>
      <c r="B77" s="155"/>
      <c r="C77" s="180" t="s">
        <v>210</v>
      </c>
      <c r="D77" s="158"/>
      <c r="E77" s="159">
        <v>1.63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151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5">
      <c r="A78" s="154"/>
      <c r="B78" s="155"/>
      <c r="C78" s="180" t="s">
        <v>211</v>
      </c>
      <c r="D78" s="158"/>
      <c r="E78" s="159">
        <v>1.9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151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5">
      <c r="A79" s="154"/>
      <c r="B79" s="155"/>
      <c r="C79" s="180" t="s">
        <v>212</v>
      </c>
      <c r="D79" s="158"/>
      <c r="E79" s="159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151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5">
      <c r="A80" s="154"/>
      <c r="B80" s="155"/>
      <c r="C80" s="180" t="s">
        <v>213</v>
      </c>
      <c r="D80" s="158"/>
      <c r="E80" s="159">
        <v>2.5499999999999998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151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5">
      <c r="A81" s="154"/>
      <c r="B81" s="155"/>
      <c r="C81" s="180" t="s">
        <v>214</v>
      </c>
      <c r="D81" s="158"/>
      <c r="E81" s="159">
        <v>1.52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151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5">
      <c r="A82" s="154"/>
      <c r="B82" s="155"/>
      <c r="C82" s="180" t="s">
        <v>215</v>
      </c>
      <c r="D82" s="158"/>
      <c r="E82" s="159"/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151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5">
      <c r="A83" s="154"/>
      <c r="B83" s="155"/>
      <c r="C83" s="180" t="s">
        <v>216</v>
      </c>
      <c r="D83" s="158"/>
      <c r="E83" s="159">
        <v>0.3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151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5">
      <c r="A84" s="154"/>
      <c r="B84" s="155"/>
      <c r="C84" s="180" t="s">
        <v>217</v>
      </c>
      <c r="D84" s="158"/>
      <c r="E84" s="159">
        <v>0.7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151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5">
      <c r="A85" s="154"/>
      <c r="B85" s="155"/>
      <c r="C85" s="180" t="s">
        <v>218</v>
      </c>
      <c r="D85" s="158"/>
      <c r="E85" s="159">
        <v>1.05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151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5">
      <c r="A86" s="154"/>
      <c r="B86" s="155"/>
      <c r="C86" s="180" t="s">
        <v>219</v>
      </c>
      <c r="D86" s="158"/>
      <c r="E86" s="159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151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5">
      <c r="A87" s="154"/>
      <c r="B87" s="155"/>
      <c r="C87" s="180" t="s">
        <v>220</v>
      </c>
      <c r="D87" s="158"/>
      <c r="E87" s="159">
        <v>0.08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151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5">
      <c r="A88" s="154"/>
      <c r="B88" s="155"/>
      <c r="C88" s="180" t="s">
        <v>217</v>
      </c>
      <c r="D88" s="158"/>
      <c r="E88" s="159">
        <v>0.7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151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5">
      <c r="A89" s="154"/>
      <c r="B89" s="155"/>
      <c r="C89" s="180" t="s">
        <v>218</v>
      </c>
      <c r="D89" s="158"/>
      <c r="E89" s="159">
        <v>1.05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151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5">
      <c r="A90" s="154"/>
      <c r="B90" s="155"/>
      <c r="C90" s="181" t="s">
        <v>221</v>
      </c>
      <c r="D90" s="160"/>
      <c r="E90" s="161">
        <v>110.44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151</v>
      </c>
      <c r="AH90" s="147">
        <v>4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5">
      <c r="A91" s="154"/>
      <c r="B91" s="155"/>
      <c r="C91" s="243"/>
      <c r="D91" s="244"/>
      <c r="E91" s="244"/>
      <c r="F91" s="244"/>
      <c r="G91" s="244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153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70">
        <v>14</v>
      </c>
      <c r="B92" s="171" t="s">
        <v>222</v>
      </c>
      <c r="C92" s="179" t="s">
        <v>223</v>
      </c>
      <c r="D92" s="172" t="s">
        <v>195</v>
      </c>
      <c r="E92" s="173">
        <v>4</v>
      </c>
      <c r="F92" s="174">
        <f>H92+J92</f>
        <v>0</v>
      </c>
      <c r="G92" s="174">
        <f>ROUND(E92*F92,2)</f>
        <v>0</v>
      </c>
      <c r="H92" s="175"/>
      <c r="I92" s="174">
        <f>ROUND(E92*H92,2)</f>
        <v>0</v>
      </c>
      <c r="J92" s="175"/>
      <c r="K92" s="174">
        <f>ROUND(E92*J92,2)</f>
        <v>0</v>
      </c>
      <c r="L92" s="174">
        <v>21</v>
      </c>
      <c r="M92" s="174">
        <f>G92*(1+L92/100)</f>
        <v>0</v>
      </c>
      <c r="N92" s="173">
        <v>0</v>
      </c>
      <c r="O92" s="173">
        <f>ROUND(E92*N92,2)</f>
        <v>0</v>
      </c>
      <c r="P92" s="173">
        <v>0</v>
      </c>
      <c r="Q92" s="173">
        <f>ROUND(E92*P92,2)</f>
        <v>0</v>
      </c>
      <c r="R92" s="174" t="s">
        <v>207</v>
      </c>
      <c r="S92" s="174" t="s">
        <v>144</v>
      </c>
      <c r="T92" s="176" t="s">
        <v>144</v>
      </c>
      <c r="U92" s="157">
        <v>0.05</v>
      </c>
      <c r="V92" s="157">
        <f>ROUND(E92*U92,2)</f>
        <v>0.2</v>
      </c>
      <c r="W92" s="157"/>
      <c r="X92" s="157" t="s">
        <v>145</v>
      </c>
      <c r="Y92" s="157" t="s">
        <v>146</v>
      </c>
      <c r="Z92" s="147"/>
      <c r="AA92" s="147"/>
      <c r="AB92" s="147"/>
      <c r="AC92" s="147"/>
      <c r="AD92" s="147"/>
      <c r="AE92" s="147"/>
      <c r="AF92" s="147"/>
      <c r="AG92" s="147" t="s">
        <v>147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5">
      <c r="A93" s="154"/>
      <c r="B93" s="155"/>
      <c r="C93" s="245" t="s">
        <v>224</v>
      </c>
      <c r="D93" s="246"/>
      <c r="E93" s="246"/>
      <c r="F93" s="246"/>
      <c r="G93" s="246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149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5">
      <c r="A94" s="154"/>
      <c r="B94" s="155"/>
      <c r="C94" s="243"/>
      <c r="D94" s="244"/>
      <c r="E94" s="244"/>
      <c r="F94" s="244"/>
      <c r="G94" s="244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153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0.399999999999999" outlineLevel="1" x14ac:dyDescent="0.25">
      <c r="A95" s="170">
        <v>15</v>
      </c>
      <c r="B95" s="171" t="s">
        <v>225</v>
      </c>
      <c r="C95" s="179" t="s">
        <v>226</v>
      </c>
      <c r="D95" s="172" t="s">
        <v>142</v>
      </c>
      <c r="E95" s="173">
        <v>2.9</v>
      </c>
      <c r="F95" s="174">
        <f>H95+J95</f>
        <v>0</v>
      </c>
      <c r="G95" s="174">
        <f>ROUND(E95*F95,2)</f>
        <v>0</v>
      </c>
      <c r="H95" s="175"/>
      <c r="I95" s="174">
        <f>ROUND(E95*H95,2)</f>
        <v>0</v>
      </c>
      <c r="J95" s="175"/>
      <c r="K95" s="174">
        <f>ROUND(E95*J95,2)</f>
        <v>0</v>
      </c>
      <c r="L95" s="174">
        <v>21</v>
      </c>
      <c r="M95" s="174">
        <f>G95*(1+L95/100)</f>
        <v>0</v>
      </c>
      <c r="N95" s="173">
        <v>1E-3</v>
      </c>
      <c r="O95" s="173">
        <f>ROUND(E95*N95,2)</f>
        <v>0</v>
      </c>
      <c r="P95" s="173">
        <v>6.3E-2</v>
      </c>
      <c r="Q95" s="173">
        <f>ROUND(E95*P95,2)</f>
        <v>0.18</v>
      </c>
      <c r="R95" s="174" t="s">
        <v>207</v>
      </c>
      <c r="S95" s="174" t="s">
        <v>144</v>
      </c>
      <c r="T95" s="176" t="s">
        <v>144</v>
      </c>
      <c r="U95" s="157">
        <v>0.72</v>
      </c>
      <c r="V95" s="157">
        <f>ROUND(E95*U95,2)</f>
        <v>2.09</v>
      </c>
      <c r="W95" s="157"/>
      <c r="X95" s="157" t="s">
        <v>145</v>
      </c>
      <c r="Y95" s="157" t="s">
        <v>146</v>
      </c>
      <c r="Z95" s="147"/>
      <c r="AA95" s="147"/>
      <c r="AB95" s="147"/>
      <c r="AC95" s="147"/>
      <c r="AD95" s="147"/>
      <c r="AE95" s="147"/>
      <c r="AF95" s="147"/>
      <c r="AG95" s="147" t="s">
        <v>147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5">
      <c r="A96" s="154"/>
      <c r="B96" s="155"/>
      <c r="C96" s="249"/>
      <c r="D96" s="250"/>
      <c r="E96" s="250"/>
      <c r="F96" s="250"/>
      <c r="G96" s="250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153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70">
        <v>16</v>
      </c>
      <c r="B97" s="171" t="s">
        <v>227</v>
      </c>
      <c r="C97" s="179" t="s">
        <v>228</v>
      </c>
      <c r="D97" s="172" t="s">
        <v>177</v>
      </c>
      <c r="E97" s="173">
        <v>16.82</v>
      </c>
      <c r="F97" s="174">
        <f>H97+J97</f>
        <v>0</v>
      </c>
      <c r="G97" s="174">
        <f>ROUND(E97*F97,2)</f>
        <v>0</v>
      </c>
      <c r="H97" s="175"/>
      <c r="I97" s="174">
        <f>ROUND(E97*H97,2)</f>
        <v>0</v>
      </c>
      <c r="J97" s="175"/>
      <c r="K97" s="174">
        <f>ROUND(E97*J97,2)</f>
        <v>0</v>
      </c>
      <c r="L97" s="174">
        <v>21</v>
      </c>
      <c r="M97" s="174">
        <f>G97*(1+L97/100)</f>
        <v>0</v>
      </c>
      <c r="N97" s="173">
        <v>0</v>
      </c>
      <c r="O97" s="173">
        <f>ROUND(E97*N97,2)</f>
        <v>0</v>
      </c>
      <c r="P97" s="173">
        <v>1.6E-2</v>
      </c>
      <c r="Q97" s="173">
        <f>ROUND(E97*P97,2)</f>
        <v>0.27</v>
      </c>
      <c r="R97" s="174" t="s">
        <v>207</v>
      </c>
      <c r="S97" s="174" t="s">
        <v>144</v>
      </c>
      <c r="T97" s="176" t="s">
        <v>144</v>
      </c>
      <c r="U97" s="157">
        <v>0.21</v>
      </c>
      <c r="V97" s="157">
        <f>ROUND(E97*U97,2)</f>
        <v>3.53</v>
      </c>
      <c r="W97" s="157"/>
      <c r="X97" s="157" t="s">
        <v>145</v>
      </c>
      <c r="Y97" s="157" t="s">
        <v>146</v>
      </c>
      <c r="Z97" s="147"/>
      <c r="AA97" s="147"/>
      <c r="AB97" s="147"/>
      <c r="AC97" s="147"/>
      <c r="AD97" s="147"/>
      <c r="AE97" s="147"/>
      <c r="AF97" s="147"/>
      <c r="AG97" s="147" t="s">
        <v>147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5">
      <c r="A98" s="154"/>
      <c r="B98" s="155"/>
      <c r="C98" s="180" t="s">
        <v>215</v>
      </c>
      <c r="D98" s="158"/>
      <c r="E98" s="15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151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5">
      <c r="A99" s="154"/>
      <c r="B99" s="155"/>
      <c r="C99" s="180" t="s">
        <v>229</v>
      </c>
      <c r="D99" s="158"/>
      <c r="E99" s="159">
        <v>8.41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151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5">
      <c r="A100" s="154"/>
      <c r="B100" s="155"/>
      <c r="C100" s="180" t="s">
        <v>219</v>
      </c>
      <c r="D100" s="158"/>
      <c r="E100" s="159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151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5">
      <c r="A101" s="154"/>
      <c r="B101" s="155"/>
      <c r="C101" s="180" t="s">
        <v>229</v>
      </c>
      <c r="D101" s="158"/>
      <c r="E101" s="159">
        <v>8.41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151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2" x14ac:dyDescent="0.25">
      <c r="A102" s="154"/>
      <c r="B102" s="155"/>
      <c r="C102" s="243"/>
      <c r="D102" s="244"/>
      <c r="E102" s="244"/>
      <c r="F102" s="244"/>
      <c r="G102" s="244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153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0.399999999999999" outlineLevel="1" x14ac:dyDescent="0.25">
      <c r="A103" s="170">
        <v>17</v>
      </c>
      <c r="B103" s="171" t="s">
        <v>230</v>
      </c>
      <c r="C103" s="179" t="s">
        <v>231</v>
      </c>
      <c r="D103" s="172" t="s">
        <v>142</v>
      </c>
      <c r="E103" s="173">
        <v>50.2</v>
      </c>
      <c r="F103" s="174">
        <f>H103+J103</f>
        <v>0</v>
      </c>
      <c r="G103" s="174">
        <f>ROUND(E103*F103,2)</f>
        <v>0</v>
      </c>
      <c r="H103" s="175"/>
      <c r="I103" s="174">
        <f>ROUND(E103*H103,2)</f>
        <v>0</v>
      </c>
      <c r="J103" s="175"/>
      <c r="K103" s="174">
        <f>ROUND(E103*J103,2)</f>
        <v>0</v>
      </c>
      <c r="L103" s="174">
        <v>21</v>
      </c>
      <c r="M103" s="174">
        <f>G103*(1+L103/100)</f>
        <v>0</v>
      </c>
      <c r="N103" s="173">
        <v>0</v>
      </c>
      <c r="O103" s="173">
        <f>ROUND(E103*N103,2)</f>
        <v>0</v>
      </c>
      <c r="P103" s="173">
        <v>0.05</v>
      </c>
      <c r="Q103" s="173">
        <f>ROUND(E103*P103,2)</f>
        <v>2.5099999999999998</v>
      </c>
      <c r="R103" s="174" t="s">
        <v>207</v>
      </c>
      <c r="S103" s="174" t="s">
        <v>144</v>
      </c>
      <c r="T103" s="176" t="s">
        <v>144</v>
      </c>
      <c r="U103" s="157">
        <v>0.33</v>
      </c>
      <c r="V103" s="157">
        <f>ROUND(E103*U103,2)</f>
        <v>16.57</v>
      </c>
      <c r="W103" s="157"/>
      <c r="X103" s="157" t="s">
        <v>145</v>
      </c>
      <c r="Y103" s="157" t="s">
        <v>146</v>
      </c>
      <c r="Z103" s="147"/>
      <c r="AA103" s="147"/>
      <c r="AB103" s="147"/>
      <c r="AC103" s="147"/>
      <c r="AD103" s="147"/>
      <c r="AE103" s="147"/>
      <c r="AF103" s="147"/>
      <c r="AG103" s="147" t="s">
        <v>147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5">
      <c r="A104" s="154"/>
      <c r="B104" s="155"/>
      <c r="C104" s="180" t="s">
        <v>156</v>
      </c>
      <c r="D104" s="158"/>
      <c r="E104" s="159">
        <v>25.4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151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5">
      <c r="A105" s="154"/>
      <c r="B105" s="155"/>
      <c r="C105" s="180" t="s">
        <v>157</v>
      </c>
      <c r="D105" s="158"/>
      <c r="E105" s="159">
        <v>24.8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151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5">
      <c r="A106" s="154"/>
      <c r="B106" s="155"/>
      <c r="C106" s="243"/>
      <c r="D106" s="244"/>
      <c r="E106" s="244"/>
      <c r="F106" s="244"/>
      <c r="G106" s="244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153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ht="20.399999999999999" outlineLevel="1" x14ac:dyDescent="0.25">
      <c r="A107" s="170">
        <v>18</v>
      </c>
      <c r="B107" s="171" t="s">
        <v>232</v>
      </c>
      <c r="C107" s="179" t="s">
        <v>233</v>
      </c>
      <c r="D107" s="172" t="s">
        <v>142</v>
      </c>
      <c r="E107" s="173">
        <v>505.48520000000002</v>
      </c>
      <c r="F107" s="174">
        <f>H107+J107</f>
        <v>0</v>
      </c>
      <c r="G107" s="174">
        <f>ROUND(E107*F107,2)</f>
        <v>0</v>
      </c>
      <c r="H107" s="175"/>
      <c r="I107" s="174">
        <f>ROUND(E107*H107,2)</f>
        <v>0</v>
      </c>
      <c r="J107" s="175"/>
      <c r="K107" s="174">
        <f>ROUND(E107*J107,2)</f>
        <v>0</v>
      </c>
      <c r="L107" s="174">
        <v>21</v>
      </c>
      <c r="M107" s="174">
        <f>G107*(1+L107/100)</f>
        <v>0</v>
      </c>
      <c r="N107" s="173">
        <v>0</v>
      </c>
      <c r="O107" s="173">
        <f>ROUND(E107*N107,2)</f>
        <v>0</v>
      </c>
      <c r="P107" s="173">
        <v>4.5999999999999999E-2</v>
      </c>
      <c r="Q107" s="173">
        <f>ROUND(E107*P107,2)</f>
        <v>23.25</v>
      </c>
      <c r="R107" s="174" t="s">
        <v>207</v>
      </c>
      <c r="S107" s="174" t="s">
        <v>144</v>
      </c>
      <c r="T107" s="176" t="s">
        <v>144</v>
      </c>
      <c r="U107" s="157">
        <v>0.26</v>
      </c>
      <c r="V107" s="157">
        <f>ROUND(E107*U107,2)</f>
        <v>131.43</v>
      </c>
      <c r="W107" s="157"/>
      <c r="X107" s="157" t="s">
        <v>145</v>
      </c>
      <c r="Y107" s="157" t="s">
        <v>146</v>
      </c>
      <c r="Z107" s="147"/>
      <c r="AA107" s="147"/>
      <c r="AB107" s="147"/>
      <c r="AC107" s="147"/>
      <c r="AD107" s="147"/>
      <c r="AE107" s="147"/>
      <c r="AF107" s="147"/>
      <c r="AG107" s="147" t="s">
        <v>147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5">
      <c r="A108" s="154"/>
      <c r="B108" s="155"/>
      <c r="C108" s="180" t="s">
        <v>234</v>
      </c>
      <c r="D108" s="158"/>
      <c r="E108" s="159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5">
      <c r="A109" s="154"/>
      <c r="B109" s="155"/>
      <c r="C109" s="180" t="s">
        <v>235</v>
      </c>
      <c r="D109" s="158"/>
      <c r="E109" s="159">
        <v>27.18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151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5">
      <c r="A110" s="154"/>
      <c r="B110" s="155"/>
      <c r="C110" s="180" t="s">
        <v>236</v>
      </c>
      <c r="D110" s="158"/>
      <c r="E110" s="159">
        <v>37.25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151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5">
      <c r="A111" s="154"/>
      <c r="B111" s="155"/>
      <c r="C111" s="180" t="s">
        <v>237</v>
      </c>
      <c r="D111" s="158"/>
      <c r="E111" s="159">
        <v>29.51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151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5">
      <c r="A112" s="154"/>
      <c r="B112" s="155"/>
      <c r="C112" s="180" t="s">
        <v>238</v>
      </c>
      <c r="D112" s="158"/>
      <c r="E112" s="159">
        <v>35.82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151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5">
      <c r="A113" s="154"/>
      <c r="B113" s="155"/>
      <c r="C113" s="180" t="s">
        <v>239</v>
      </c>
      <c r="D113" s="158"/>
      <c r="E113" s="159">
        <v>10.29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151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5">
      <c r="A114" s="154"/>
      <c r="B114" s="155"/>
      <c r="C114" s="180" t="s">
        <v>240</v>
      </c>
      <c r="D114" s="158"/>
      <c r="E114" s="159">
        <v>46.79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151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5">
      <c r="A115" s="154"/>
      <c r="B115" s="155"/>
      <c r="C115" s="180" t="s">
        <v>241</v>
      </c>
      <c r="D115" s="158"/>
      <c r="E115" s="159">
        <v>26.9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151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3" x14ac:dyDescent="0.25">
      <c r="A116" s="154"/>
      <c r="B116" s="155"/>
      <c r="C116" s="180" t="s">
        <v>215</v>
      </c>
      <c r="D116" s="158"/>
      <c r="E116" s="159"/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151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5">
      <c r="A117" s="154"/>
      <c r="B117" s="155"/>
      <c r="C117" s="180" t="s">
        <v>242</v>
      </c>
      <c r="D117" s="158"/>
      <c r="E117" s="159">
        <v>14.09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151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5">
      <c r="A118" s="154"/>
      <c r="B118" s="155"/>
      <c r="C118" s="180" t="s">
        <v>243</v>
      </c>
      <c r="D118" s="158"/>
      <c r="E118" s="159">
        <v>9.2100000000000009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151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5">
      <c r="A119" s="154"/>
      <c r="B119" s="155"/>
      <c r="C119" s="180" t="s">
        <v>244</v>
      </c>
      <c r="D119" s="158"/>
      <c r="E119" s="159">
        <v>10.61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151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5">
      <c r="A120" s="154"/>
      <c r="B120" s="155"/>
      <c r="C120" s="180" t="s">
        <v>219</v>
      </c>
      <c r="D120" s="158"/>
      <c r="E120" s="159"/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151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5">
      <c r="A121" s="154"/>
      <c r="B121" s="155"/>
      <c r="C121" s="180" t="s">
        <v>245</v>
      </c>
      <c r="D121" s="158"/>
      <c r="E121" s="159">
        <v>28.45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151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5">
      <c r="A122" s="154"/>
      <c r="B122" s="155"/>
      <c r="C122" s="180" t="s">
        <v>243</v>
      </c>
      <c r="D122" s="158"/>
      <c r="E122" s="159">
        <v>9.2100000000000009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151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5">
      <c r="A123" s="154"/>
      <c r="B123" s="155"/>
      <c r="C123" s="180" t="s">
        <v>244</v>
      </c>
      <c r="D123" s="158"/>
      <c r="E123" s="159">
        <v>10.61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151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5">
      <c r="A124" s="154"/>
      <c r="B124" s="155"/>
      <c r="C124" s="180" t="s">
        <v>246</v>
      </c>
      <c r="D124" s="158"/>
      <c r="E124" s="159"/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151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5">
      <c r="A125" s="154"/>
      <c r="B125" s="155"/>
      <c r="C125" s="180" t="s">
        <v>247</v>
      </c>
      <c r="D125" s="158"/>
      <c r="E125" s="159">
        <v>229.79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151</v>
      </c>
      <c r="AH125" s="147">
        <v>5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5">
      <c r="A126" s="154"/>
      <c r="B126" s="155"/>
      <c r="C126" s="180" t="s">
        <v>248</v>
      </c>
      <c r="D126" s="158"/>
      <c r="E126" s="159"/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151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5">
      <c r="A127" s="154"/>
      <c r="B127" s="155"/>
      <c r="C127" s="180" t="s">
        <v>249</v>
      </c>
      <c r="D127" s="158"/>
      <c r="E127" s="159">
        <v>-31.864799999999999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151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5">
      <c r="A128" s="154"/>
      <c r="B128" s="155"/>
      <c r="C128" s="180" t="s">
        <v>250</v>
      </c>
      <c r="D128" s="158"/>
      <c r="E128" s="159"/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151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5">
      <c r="A129" s="154"/>
      <c r="B129" s="155"/>
      <c r="C129" s="180" t="s">
        <v>251</v>
      </c>
      <c r="D129" s="158"/>
      <c r="E129" s="159">
        <v>11.64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151</v>
      </c>
      <c r="AH129" s="147">
        <v>5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5">
      <c r="A130" s="154"/>
      <c r="B130" s="155"/>
      <c r="C130" s="243"/>
      <c r="D130" s="244"/>
      <c r="E130" s="244"/>
      <c r="F130" s="244"/>
      <c r="G130" s="244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153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x14ac:dyDescent="0.25">
      <c r="A131" s="163" t="s">
        <v>138</v>
      </c>
      <c r="B131" s="164" t="s">
        <v>94</v>
      </c>
      <c r="C131" s="178" t="s">
        <v>95</v>
      </c>
      <c r="D131" s="165"/>
      <c r="E131" s="166"/>
      <c r="F131" s="167"/>
      <c r="G131" s="167">
        <f>SUMIF(AG132:AG134,"&lt;&gt;NOR",G132:G134)</f>
        <v>0</v>
      </c>
      <c r="H131" s="167"/>
      <c r="I131" s="167">
        <f>SUM(I132:I134)</f>
        <v>0</v>
      </c>
      <c r="J131" s="167"/>
      <c r="K131" s="167">
        <f>SUM(K132:K134)</f>
        <v>0</v>
      </c>
      <c r="L131" s="167"/>
      <c r="M131" s="167">
        <f>SUM(M132:M134)</f>
        <v>0</v>
      </c>
      <c r="N131" s="166"/>
      <c r="O131" s="166">
        <f>SUM(O132:O134)</f>
        <v>0</v>
      </c>
      <c r="P131" s="166"/>
      <c r="Q131" s="166">
        <f>SUM(Q132:Q134)</f>
        <v>0</v>
      </c>
      <c r="R131" s="167"/>
      <c r="S131" s="167"/>
      <c r="T131" s="168"/>
      <c r="U131" s="162"/>
      <c r="V131" s="162">
        <f>SUM(V132:V134)</f>
        <v>34.42</v>
      </c>
      <c r="W131" s="162"/>
      <c r="X131" s="162"/>
      <c r="Y131" s="162"/>
      <c r="AG131" t="s">
        <v>139</v>
      </c>
    </row>
    <row r="132" spans="1:60" ht="20.399999999999999" outlineLevel="1" x14ac:dyDescent="0.25">
      <c r="A132" s="170">
        <v>19</v>
      </c>
      <c r="B132" s="171" t="s">
        <v>252</v>
      </c>
      <c r="C132" s="179" t="s">
        <v>253</v>
      </c>
      <c r="D132" s="172" t="s">
        <v>254</v>
      </c>
      <c r="E132" s="173">
        <v>18.211359999999999</v>
      </c>
      <c r="F132" s="174">
        <f>H132+J132</f>
        <v>0</v>
      </c>
      <c r="G132" s="174">
        <f>ROUND(E132*F132,2)</f>
        <v>0</v>
      </c>
      <c r="H132" s="175"/>
      <c r="I132" s="174">
        <f>ROUND(E132*H132,2)</f>
        <v>0</v>
      </c>
      <c r="J132" s="175"/>
      <c r="K132" s="174">
        <f>ROUND(E132*J132,2)</f>
        <v>0</v>
      </c>
      <c r="L132" s="174">
        <v>21</v>
      </c>
      <c r="M132" s="174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4" t="s">
        <v>172</v>
      </c>
      <c r="S132" s="174" t="s">
        <v>144</v>
      </c>
      <c r="T132" s="176" t="s">
        <v>144</v>
      </c>
      <c r="U132" s="157">
        <v>1.89</v>
      </c>
      <c r="V132" s="157">
        <f>ROUND(E132*U132,2)</f>
        <v>34.42</v>
      </c>
      <c r="W132" s="157"/>
      <c r="X132" s="157" t="s">
        <v>255</v>
      </c>
      <c r="Y132" s="157" t="s">
        <v>146</v>
      </c>
      <c r="Z132" s="147"/>
      <c r="AA132" s="147"/>
      <c r="AB132" s="147"/>
      <c r="AC132" s="147"/>
      <c r="AD132" s="147"/>
      <c r="AE132" s="147"/>
      <c r="AF132" s="147"/>
      <c r="AG132" s="147" t="s">
        <v>256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5">
      <c r="A133" s="154"/>
      <c r="B133" s="155"/>
      <c r="C133" s="245" t="s">
        <v>257</v>
      </c>
      <c r="D133" s="246"/>
      <c r="E133" s="246"/>
      <c r="F133" s="246"/>
      <c r="G133" s="246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149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5">
      <c r="A134" s="154"/>
      <c r="B134" s="155"/>
      <c r="C134" s="243"/>
      <c r="D134" s="244"/>
      <c r="E134" s="244"/>
      <c r="F134" s="244"/>
      <c r="G134" s="244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153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x14ac:dyDescent="0.25">
      <c r="A135" s="163" t="s">
        <v>138</v>
      </c>
      <c r="B135" s="164" t="s">
        <v>96</v>
      </c>
      <c r="C135" s="178" t="s">
        <v>97</v>
      </c>
      <c r="D135" s="165"/>
      <c r="E135" s="166"/>
      <c r="F135" s="167"/>
      <c r="G135" s="167">
        <f>SUMIF(AG136:AG152,"&lt;&gt;NOR",G136:G152)</f>
        <v>0</v>
      </c>
      <c r="H135" s="167"/>
      <c r="I135" s="167">
        <f>SUM(I136:I152)</f>
        <v>0</v>
      </c>
      <c r="J135" s="167"/>
      <c r="K135" s="167">
        <f>SUM(K136:K152)</f>
        <v>0</v>
      </c>
      <c r="L135" s="167"/>
      <c r="M135" s="167">
        <f>SUM(M136:M152)</f>
        <v>0</v>
      </c>
      <c r="N135" s="166"/>
      <c r="O135" s="166">
        <f>SUM(O136:O152)</f>
        <v>0.37</v>
      </c>
      <c r="P135" s="166"/>
      <c r="Q135" s="166">
        <f>SUM(Q136:Q152)</f>
        <v>0.12</v>
      </c>
      <c r="R135" s="167"/>
      <c r="S135" s="167"/>
      <c r="T135" s="168"/>
      <c r="U135" s="162"/>
      <c r="V135" s="162">
        <f>SUM(V136:V152)</f>
        <v>11.590000000000002</v>
      </c>
      <c r="W135" s="162"/>
      <c r="X135" s="162"/>
      <c r="Y135" s="162"/>
      <c r="AG135" t="s">
        <v>139</v>
      </c>
    </row>
    <row r="136" spans="1:60" ht="30.6" outlineLevel="1" x14ac:dyDescent="0.25">
      <c r="A136" s="170">
        <v>20</v>
      </c>
      <c r="B136" s="171" t="s">
        <v>258</v>
      </c>
      <c r="C136" s="179" t="s">
        <v>259</v>
      </c>
      <c r="D136" s="172" t="s">
        <v>195</v>
      </c>
      <c r="E136" s="173">
        <v>7</v>
      </c>
      <c r="F136" s="174">
        <f>H136+J136</f>
        <v>0</v>
      </c>
      <c r="G136" s="174">
        <f>ROUND(E136*F136,2)</f>
        <v>0</v>
      </c>
      <c r="H136" s="175"/>
      <c r="I136" s="174">
        <f>ROUND(E136*H136,2)</f>
        <v>0</v>
      </c>
      <c r="J136" s="175"/>
      <c r="K136" s="174">
        <f>ROUND(E136*J136,2)</f>
        <v>0</v>
      </c>
      <c r="L136" s="174">
        <v>21</v>
      </c>
      <c r="M136" s="174">
        <f>G136*(1+L136/100)</f>
        <v>0</v>
      </c>
      <c r="N136" s="173">
        <v>3.4130000000000001E-2</v>
      </c>
      <c r="O136" s="173">
        <f>ROUND(E136*N136,2)</f>
        <v>0.24</v>
      </c>
      <c r="P136" s="173">
        <v>0</v>
      </c>
      <c r="Q136" s="173">
        <f>ROUND(E136*P136,2)</f>
        <v>0</v>
      </c>
      <c r="R136" s="174" t="s">
        <v>260</v>
      </c>
      <c r="S136" s="174" t="s">
        <v>144</v>
      </c>
      <c r="T136" s="176" t="s">
        <v>144</v>
      </c>
      <c r="U136" s="157">
        <v>0.95</v>
      </c>
      <c r="V136" s="157">
        <f>ROUND(E136*U136,2)</f>
        <v>6.65</v>
      </c>
      <c r="W136" s="157"/>
      <c r="X136" s="157" t="s">
        <v>145</v>
      </c>
      <c r="Y136" s="157" t="s">
        <v>146</v>
      </c>
      <c r="Z136" s="147"/>
      <c r="AA136" s="147"/>
      <c r="AB136" s="147"/>
      <c r="AC136" s="147"/>
      <c r="AD136" s="147"/>
      <c r="AE136" s="147"/>
      <c r="AF136" s="147"/>
      <c r="AG136" s="147" t="s">
        <v>147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5">
      <c r="A137" s="154"/>
      <c r="B137" s="155"/>
      <c r="C137" s="180" t="s">
        <v>261</v>
      </c>
      <c r="D137" s="158"/>
      <c r="E137" s="159">
        <v>7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151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5">
      <c r="A138" s="154"/>
      <c r="B138" s="155"/>
      <c r="C138" s="243"/>
      <c r="D138" s="244"/>
      <c r="E138" s="244"/>
      <c r="F138" s="244"/>
      <c r="G138" s="244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153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30.6" outlineLevel="1" x14ac:dyDescent="0.25">
      <c r="A139" s="170">
        <v>21</v>
      </c>
      <c r="B139" s="171" t="s">
        <v>262</v>
      </c>
      <c r="C139" s="179" t="s">
        <v>263</v>
      </c>
      <c r="D139" s="172" t="s">
        <v>195</v>
      </c>
      <c r="E139" s="173">
        <v>1</v>
      </c>
      <c r="F139" s="174">
        <f>H139+J139</f>
        <v>0</v>
      </c>
      <c r="G139" s="174">
        <f>ROUND(E139*F139,2)</f>
        <v>0</v>
      </c>
      <c r="H139" s="175"/>
      <c r="I139" s="174">
        <f>ROUND(E139*H139,2)</f>
        <v>0</v>
      </c>
      <c r="J139" s="175"/>
      <c r="K139" s="174">
        <f>ROUND(E139*J139,2)</f>
        <v>0</v>
      </c>
      <c r="L139" s="174">
        <v>21</v>
      </c>
      <c r="M139" s="174">
        <f>G139*(1+L139/100)</f>
        <v>0</v>
      </c>
      <c r="N139" s="173">
        <v>0.12984999999999999</v>
      </c>
      <c r="O139" s="173">
        <f>ROUND(E139*N139,2)</f>
        <v>0.13</v>
      </c>
      <c r="P139" s="173">
        <v>0</v>
      </c>
      <c r="Q139" s="173">
        <f>ROUND(E139*P139,2)</f>
        <v>0</v>
      </c>
      <c r="R139" s="174" t="s">
        <v>260</v>
      </c>
      <c r="S139" s="174" t="s">
        <v>144</v>
      </c>
      <c r="T139" s="176" t="s">
        <v>144</v>
      </c>
      <c r="U139" s="157">
        <v>1.26</v>
      </c>
      <c r="V139" s="157">
        <f>ROUND(E139*U139,2)</f>
        <v>1.26</v>
      </c>
      <c r="W139" s="157"/>
      <c r="X139" s="157" t="s">
        <v>145</v>
      </c>
      <c r="Y139" s="157" t="s">
        <v>146</v>
      </c>
      <c r="Z139" s="147"/>
      <c r="AA139" s="147"/>
      <c r="AB139" s="147"/>
      <c r="AC139" s="147"/>
      <c r="AD139" s="147"/>
      <c r="AE139" s="147"/>
      <c r="AF139" s="147"/>
      <c r="AG139" s="147" t="s">
        <v>147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5">
      <c r="A140" s="154"/>
      <c r="B140" s="155"/>
      <c r="C140" s="180" t="s">
        <v>264</v>
      </c>
      <c r="D140" s="158"/>
      <c r="E140" s="159">
        <v>1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151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5">
      <c r="A141" s="154"/>
      <c r="B141" s="155"/>
      <c r="C141" s="243"/>
      <c r="D141" s="244"/>
      <c r="E141" s="244"/>
      <c r="F141" s="244"/>
      <c r="G141" s="244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153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70">
        <v>22</v>
      </c>
      <c r="B142" s="171" t="s">
        <v>265</v>
      </c>
      <c r="C142" s="179" t="s">
        <v>266</v>
      </c>
      <c r="D142" s="172" t="s">
        <v>195</v>
      </c>
      <c r="E142" s="173">
        <v>6</v>
      </c>
      <c r="F142" s="174">
        <f>H142+J142</f>
        <v>0</v>
      </c>
      <c r="G142" s="174">
        <f>ROUND(E142*F142,2)</f>
        <v>0</v>
      </c>
      <c r="H142" s="175"/>
      <c r="I142" s="174">
        <f>ROUND(E142*H142,2)</f>
        <v>0</v>
      </c>
      <c r="J142" s="175"/>
      <c r="K142" s="174">
        <f>ROUND(E142*J142,2)</f>
        <v>0</v>
      </c>
      <c r="L142" s="174">
        <v>21</v>
      </c>
      <c r="M142" s="174">
        <f>G142*(1+L142/100)</f>
        <v>0</v>
      </c>
      <c r="N142" s="173">
        <v>8.0000000000000007E-5</v>
      </c>
      <c r="O142" s="173">
        <f>ROUND(E142*N142,2)</f>
        <v>0</v>
      </c>
      <c r="P142" s="173">
        <v>2.06E-2</v>
      </c>
      <c r="Q142" s="173">
        <f>ROUND(E142*P142,2)</f>
        <v>0.12</v>
      </c>
      <c r="R142" s="174" t="s">
        <v>260</v>
      </c>
      <c r="S142" s="174" t="s">
        <v>144</v>
      </c>
      <c r="T142" s="176" t="s">
        <v>144</v>
      </c>
      <c r="U142" s="157">
        <v>0.33</v>
      </c>
      <c r="V142" s="157">
        <f>ROUND(E142*U142,2)</f>
        <v>1.98</v>
      </c>
      <c r="W142" s="157"/>
      <c r="X142" s="157" t="s">
        <v>145</v>
      </c>
      <c r="Y142" s="157" t="s">
        <v>146</v>
      </c>
      <c r="Z142" s="147"/>
      <c r="AA142" s="147"/>
      <c r="AB142" s="147"/>
      <c r="AC142" s="147"/>
      <c r="AD142" s="147"/>
      <c r="AE142" s="147"/>
      <c r="AF142" s="147"/>
      <c r="AG142" s="147" t="s">
        <v>147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5">
      <c r="A143" s="154"/>
      <c r="B143" s="155"/>
      <c r="C143" s="245" t="s">
        <v>267</v>
      </c>
      <c r="D143" s="246"/>
      <c r="E143" s="246"/>
      <c r="F143" s="246"/>
      <c r="G143" s="246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149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5">
      <c r="A144" s="154"/>
      <c r="B144" s="155"/>
      <c r="C144" s="180" t="s">
        <v>268</v>
      </c>
      <c r="D144" s="158"/>
      <c r="E144" s="159">
        <v>6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151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5">
      <c r="A145" s="154"/>
      <c r="B145" s="155"/>
      <c r="C145" s="243"/>
      <c r="D145" s="244"/>
      <c r="E145" s="244"/>
      <c r="F145" s="244"/>
      <c r="G145" s="244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153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ht="20.399999999999999" outlineLevel="1" x14ac:dyDescent="0.25">
      <c r="A146" s="170">
        <v>23</v>
      </c>
      <c r="B146" s="171" t="s">
        <v>269</v>
      </c>
      <c r="C146" s="179" t="s">
        <v>270</v>
      </c>
      <c r="D146" s="172" t="s">
        <v>142</v>
      </c>
      <c r="E146" s="173">
        <v>7</v>
      </c>
      <c r="F146" s="174">
        <f>H146+J146</f>
        <v>0</v>
      </c>
      <c r="G146" s="174">
        <f>ROUND(E146*F146,2)</f>
        <v>0</v>
      </c>
      <c r="H146" s="175"/>
      <c r="I146" s="174">
        <f>ROUND(E146*H146,2)</f>
        <v>0</v>
      </c>
      <c r="J146" s="175"/>
      <c r="K146" s="174">
        <f>ROUND(E146*J146,2)</f>
        <v>0</v>
      </c>
      <c r="L146" s="174">
        <v>21</v>
      </c>
      <c r="M146" s="174">
        <f>G146*(1+L146/100)</f>
        <v>0</v>
      </c>
      <c r="N146" s="173">
        <v>0</v>
      </c>
      <c r="O146" s="173">
        <f>ROUND(E146*N146,2)</f>
        <v>0</v>
      </c>
      <c r="P146" s="173">
        <v>0</v>
      </c>
      <c r="Q146" s="173">
        <f>ROUND(E146*P146,2)</f>
        <v>0</v>
      </c>
      <c r="R146" s="174" t="s">
        <v>260</v>
      </c>
      <c r="S146" s="174" t="s">
        <v>144</v>
      </c>
      <c r="T146" s="176" t="s">
        <v>144</v>
      </c>
      <c r="U146" s="157">
        <v>0.03</v>
      </c>
      <c r="V146" s="157">
        <f>ROUND(E146*U146,2)</f>
        <v>0.21</v>
      </c>
      <c r="W146" s="157"/>
      <c r="X146" s="157" t="s">
        <v>145</v>
      </c>
      <c r="Y146" s="157" t="s">
        <v>146</v>
      </c>
      <c r="Z146" s="147"/>
      <c r="AA146" s="147"/>
      <c r="AB146" s="147"/>
      <c r="AC146" s="147"/>
      <c r="AD146" s="147"/>
      <c r="AE146" s="147"/>
      <c r="AF146" s="147"/>
      <c r="AG146" s="147" t="s">
        <v>147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5">
      <c r="A147" s="154"/>
      <c r="B147" s="155"/>
      <c r="C147" s="249"/>
      <c r="D147" s="250"/>
      <c r="E147" s="250"/>
      <c r="F147" s="250"/>
      <c r="G147" s="250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153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70">
        <v>24</v>
      </c>
      <c r="B148" s="171" t="s">
        <v>271</v>
      </c>
      <c r="C148" s="179" t="s">
        <v>272</v>
      </c>
      <c r="D148" s="172" t="s">
        <v>142</v>
      </c>
      <c r="E148" s="173">
        <v>7</v>
      </c>
      <c r="F148" s="174">
        <f>H148+J148</f>
        <v>0</v>
      </c>
      <c r="G148" s="174">
        <f>ROUND(E148*F148,2)</f>
        <v>0</v>
      </c>
      <c r="H148" s="175"/>
      <c r="I148" s="174">
        <f>ROUND(E148*H148,2)</f>
        <v>0</v>
      </c>
      <c r="J148" s="175"/>
      <c r="K148" s="174">
        <f>ROUND(E148*J148,2)</f>
        <v>0</v>
      </c>
      <c r="L148" s="174">
        <v>21</v>
      </c>
      <c r="M148" s="174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4" t="s">
        <v>260</v>
      </c>
      <c r="S148" s="174" t="s">
        <v>144</v>
      </c>
      <c r="T148" s="176" t="s">
        <v>144</v>
      </c>
      <c r="U148" s="157">
        <v>0.05</v>
      </c>
      <c r="V148" s="157">
        <f>ROUND(E148*U148,2)</f>
        <v>0.35</v>
      </c>
      <c r="W148" s="157"/>
      <c r="X148" s="157" t="s">
        <v>145</v>
      </c>
      <c r="Y148" s="157" t="s">
        <v>146</v>
      </c>
      <c r="Z148" s="147"/>
      <c r="AA148" s="147"/>
      <c r="AB148" s="147"/>
      <c r="AC148" s="147"/>
      <c r="AD148" s="147"/>
      <c r="AE148" s="147"/>
      <c r="AF148" s="147"/>
      <c r="AG148" s="147" t="s">
        <v>147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5">
      <c r="A149" s="154"/>
      <c r="B149" s="155"/>
      <c r="C149" s="245" t="s">
        <v>273</v>
      </c>
      <c r="D149" s="246"/>
      <c r="E149" s="246"/>
      <c r="F149" s="246"/>
      <c r="G149" s="246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149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5">
      <c r="A150" s="154"/>
      <c r="B150" s="155"/>
      <c r="C150" s="243"/>
      <c r="D150" s="244"/>
      <c r="E150" s="244"/>
      <c r="F150" s="244"/>
      <c r="G150" s="244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153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70">
        <v>25</v>
      </c>
      <c r="B151" s="171" t="s">
        <v>274</v>
      </c>
      <c r="C151" s="179" t="s">
        <v>275</v>
      </c>
      <c r="D151" s="172" t="s">
        <v>254</v>
      </c>
      <c r="E151" s="173">
        <v>0.36924000000000001</v>
      </c>
      <c r="F151" s="174">
        <f>H151+J151</f>
        <v>0</v>
      </c>
      <c r="G151" s="174">
        <f>ROUND(E151*F151,2)</f>
        <v>0</v>
      </c>
      <c r="H151" s="175"/>
      <c r="I151" s="174">
        <f>ROUND(E151*H151,2)</f>
        <v>0</v>
      </c>
      <c r="J151" s="175"/>
      <c r="K151" s="174">
        <f>ROUND(E151*J151,2)</f>
        <v>0</v>
      </c>
      <c r="L151" s="174">
        <v>21</v>
      </c>
      <c r="M151" s="174">
        <f>G151*(1+L151/100)</f>
        <v>0</v>
      </c>
      <c r="N151" s="173">
        <v>0</v>
      </c>
      <c r="O151" s="173">
        <f>ROUND(E151*N151,2)</f>
        <v>0</v>
      </c>
      <c r="P151" s="173">
        <v>0</v>
      </c>
      <c r="Q151" s="173">
        <f>ROUND(E151*P151,2)</f>
        <v>0</v>
      </c>
      <c r="R151" s="174" t="s">
        <v>260</v>
      </c>
      <c r="S151" s="174" t="s">
        <v>144</v>
      </c>
      <c r="T151" s="176" t="s">
        <v>144</v>
      </c>
      <c r="U151" s="157">
        <v>3.08</v>
      </c>
      <c r="V151" s="157">
        <f>ROUND(E151*U151,2)</f>
        <v>1.1399999999999999</v>
      </c>
      <c r="W151" s="157"/>
      <c r="X151" s="157" t="s">
        <v>255</v>
      </c>
      <c r="Y151" s="157" t="s">
        <v>146</v>
      </c>
      <c r="Z151" s="147"/>
      <c r="AA151" s="147"/>
      <c r="AB151" s="147"/>
      <c r="AC151" s="147"/>
      <c r="AD151" s="147"/>
      <c r="AE151" s="147"/>
      <c r="AF151" s="147"/>
      <c r="AG151" s="147" t="s">
        <v>256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5">
      <c r="A152" s="154"/>
      <c r="B152" s="155"/>
      <c r="C152" s="249"/>
      <c r="D152" s="250"/>
      <c r="E152" s="250"/>
      <c r="F152" s="250"/>
      <c r="G152" s="250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153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x14ac:dyDescent="0.25">
      <c r="A153" s="163" t="s">
        <v>138</v>
      </c>
      <c r="B153" s="164" t="s">
        <v>98</v>
      </c>
      <c r="C153" s="178" t="s">
        <v>99</v>
      </c>
      <c r="D153" s="165"/>
      <c r="E153" s="166"/>
      <c r="F153" s="167"/>
      <c r="G153" s="167">
        <f>SUMIF(AG154:AG219,"&lt;&gt;NOR",G154:G219)</f>
        <v>0</v>
      </c>
      <c r="H153" s="167"/>
      <c r="I153" s="167">
        <f>SUM(I154:I219)</f>
        <v>0</v>
      </c>
      <c r="J153" s="167"/>
      <c r="K153" s="167">
        <f>SUM(K154:K219)</f>
        <v>0</v>
      </c>
      <c r="L153" s="167"/>
      <c r="M153" s="167">
        <f>SUM(M154:M219)</f>
        <v>0</v>
      </c>
      <c r="N153" s="166"/>
      <c r="O153" s="166">
        <f>SUM(O154:O219)</f>
        <v>0.13999999999999999</v>
      </c>
      <c r="P153" s="166"/>
      <c r="Q153" s="166">
        <f>SUM(Q154:Q219)</f>
        <v>8.35</v>
      </c>
      <c r="R153" s="167"/>
      <c r="S153" s="167"/>
      <c r="T153" s="168"/>
      <c r="U153" s="162"/>
      <c r="V153" s="162">
        <f>SUM(V154:V219)</f>
        <v>103.01000000000002</v>
      </c>
      <c r="W153" s="162"/>
      <c r="X153" s="162"/>
      <c r="Y153" s="162"/>
      <c r="AG153" t="s">
        <v>139</v>
      </c>
    </row>
    <row r="154" spans="1:60" outlineLevel="1" x14ac:dyDescent="0.25">
      <c r="A154" s="170">
        <v>26</v>
      </c>
      <c r="B154" s="171" t="s">
        <v>276</v>
      </c>
      <c r="C154" s="179" t="s">
        <v>277</v>
      </c>
      <c r="D154" s="172" t="s">
        <v>142</v>
      </c>
      <c r="E154" s="173">
        <v>14.02</v>
      </c>
      <c r="F154" s="174">
        <f>H154+J154</f>
        <v>0</v>
      </c>
      <c r="G154" s="174">
        <f>ROUND(E154*F154,2)</f>
        <v>0</v>
      </c>
      <c r="H154" s="175"/>
      <c r="I154" s="174">
        <f>ROUND(E154*H154,2)</f>
        <v>0</v>
      </c>
      <c r="J154" s="175"/>
      <c r="K154" s="174">
        <f>ROUND(E154*J154,2)</f>
        <v>0</v>
      </c>
      <c r="L154" s="174">
        <v>21</v>
      </c>
      <c r="M154" s="174">
        <f>G154*(1+L154/100)</f>
        <v>0</v>
      </c>
      <c r="N154" s="173">
        <v>2.0000000000000001E-4</v>
      </c>
      <c r="O154" s="173">
        <f>ROUND(E154*N154,2)</f>
        <v>0</v>
      </c>
      <c r="P154" s="173">
        <v>0</v>
      </c>
      <c r="Q154" s="173">
        <f>ROUND(E154*P154,2)</f>
        <v>0</v>
      </c>
      <c r="R154" s="174" t="s">
        <v>278</v>
      </c>
      <c r="S154" s="174" t="s">
        <v>144</v>
      </c>
      <c r="T154" s="176" t="s">
        <v>144</v>
      </c>
      <c r="U154" s="157">
        <v>0.6</v>
      </c>
      <c r="V154" s="157">
        <f>ROUND(E154*U154,2)</f>
        <v>8.41</v>
      </c>
      <c r="W154" s="157"/>
      <c r="X154" s="157" t="s">
        <v>145</v>
      </c>
      <c r="Y154" s="157" t="s">
        <v>146</v>
      </c>
      <c r="Z154" s="147"/>
      <c r="AA154" s="147"/>
      <c r="AB154" s="147"/>
      <c r="AC154" s="147"/>
      <c r="AD154" s="147"/>
      <c r="AE154" s="147"/>
      <c r="AF154" s="147"/>
      <c r="AG154" s="147" t="s">
        <v>147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5">
      <c r="A155" s="154"/>
      <c r="B155" s="155"/>
      <c r="C155" s="245" t="s">
        <v>279</v>
      </c>
      <c r="D155" s="246"/>
      <c r="E155" s="246"/>
      <c r="F155" s="246"/>
      <c r="G155" s="246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149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5">
      <c r="A156" s="154"/>
      <c r="B156" s="155"/>
      <c r="C156" s="180" t="s">
        <v>215</v>
      </c>
      <c r="D156" s="158"/>
      <c r="E156" s="159"/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151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5">
      <c r="A157" s="154"/>
      <c r="B157" s="155"/>
      <c r="C157" s="180" t="s">
        <v>280</v>
      </c>
      <c r="D157" s="158"/>
      <c r="E157" s="159">
        <v>7.01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151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5">
      <c r="A158" s="154"/>
      <c r="B158" s="155"/>
      <c r="C158" s="180" t="s">
        <v>219</v>
      </c>
      <c r="D158" s="158"/>
      <c r="E158" s="159"/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151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3" x14ac:dyDescent="0.25">
      <c r="A159" s="154"/>
      <c r="B159" s="155"/>
      <c r="C159" s="180" t="s">
        <v>280</v>
      </c>
      <c r="D159" s="158"/>
      <c r="E159" s="159">
        <v>7.01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151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5">
      <c r="A160" s="154"/>
      <c r="B160" s="155"/>
      <c r="C160" s="243"/>
      <c r="D160" s="244"/>
      <c r="E160" s="244"/>
      <c r="F160" s="244"/>
      <c r="G160" s="244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153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70">
        <v>27</v>
      </c>
      <c r="B161" s="171" t="s">
        <v>281</v>
      </c>
      <c r="C161" s="179" t="s">
        <v>282</v>
      </c>
      <c r="D161" s="172" t="s">
        <v>142</v>
      </c>
      <c r="E161" s="173">
        <v>37.11</v>
      </c>
      <c r="F161" s="174">
        <f>H161+J161</f>
        <v>0</v>
      </c>
      <c r="G161" s="174">
        <f>ROUND(E161*F161,2)</f>
        <v>0</v>
      </c>
      <c r="H161" s="175"/>
      <c r="I161" s="174">
        <f>ROUND(E161*H161,2)</f>
        <v>0</v>
      </c>
      <c r="J161" s="175"/>
      <c r="K161" s="174">
        <f>ROUND(E161*J161,2)</f>
        <v>0</v>
      </c>
      <c r="L161" s="174">
        <v>21</v>
      </c>
      <c r="M161" s="174">
        <f>G161*(1+L161/100)</f>
        <v>0</v>
      </c>
      <c r="N161" s="173">
        <v>0</v>
      </c>
      <c r="O161" s="173">
        <f>ROUND(E161*N161,2)</f>
        <v>0</v>
      </c>
      <c r="P161" s="173">
        <v>1.695E-2</v>
      </c>
      <c r="Q161" s="173">
        <f>ROUND(E161*P161,2)</f>
        <v>0.63</v>
      </c>
      <c r="R161" s="174" t="s">
        <v>278</v>
      </c>
      <c r="S161" s="174" t="s">
        <v>144</v>
      </c>
      <c r="T161" s="176" t="s">
        <v>144</v>
      </c>
      <c r="U161" s="157">
        <v>0.16</v>
      </c>
      <c r="V161" s="157">
        <f>ROUND(E161*U161,2)</f>
        <v>5.94</v>
      </c>
      <c r="W161" s="157"/>
      <c r="X161" s="157" t="s">
        <v>145</v>
      </c>
      <c r="Y161" s="157" t="s">
        <v>146</v>
      </c>
      <c r="Z161" s="147"/>
      <c r="AA161" s="147"/>
      <c r="AB161" s="147"/>
      <c r="AC161" s="147"/>
      <c r="AD161" s="147"/>
      <c r="AE161" s="147"/>
      <c r="AF161" s="147"/>
      <c r="AG161" s="147" t="s">
        <v>147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2" x14ac:dyDescent="0.25">
      <c r="A162" s="154"/>
      <c r="B162" s="155"/>
      <c r="C162" s="245" t="s">
        <v>283</v>
      </c>
      <c r="D162" s="246"/>
      <c r="E162" s="246"/>
      <c r="F162" s="246"/>
      <c r="G162" s="246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149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5">
      <c r="A163" s="154"/>
      <c r="B163" s="155"/>
      <c r="C163" s="180" t="s">
        <v>284</v>
      </c>
      <c r="D163" s="158"/>
      <c r="E163" s="159">
        <v>23.09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151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5">
      <c r="A164" s="154"/>
      <c r="B164" s="155"/>
      <c r="C164" s="180" t="s">
        <v>215</v>
      </c>
      <c r="D164" s="158"/>
      <c r="E164" s="159"/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151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5">
      <c r="A165" s="154"/>
      <c r="B165" s="155"/>
      <c r="C165" s="180" t="s">
        <v>280</v>
      </c>
      <c r="D165" s="158"/>
      <c r="E165" s="159">
        <v>7.01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151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5">
      <c r="A166" s="154"/>
      <c r="B166" s="155"/>
      <c r="C166" s="180" t="s">
        <v>219</v>
      </c>
      <c r="D166" s="158"/>
      <c r="E166" s="159"/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151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5">
      <c r="A167" s="154"/>
      <c r="B167" s="155"/>
      <c r="C167" s="180" t="s">
        <v>280</v>
      </c>
      <c r="D167" s="158"/>
      <c r="E167" s="159">
        <v>7.01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151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5">
      <c r="A168" s="154"/>
      <c r="B168" s="155"/>
      <c r="C168" s="243"/>
      <c r="D168" s="244"/>
      <c r="E168" s="244"/>
      <c r="F168" s="244"/>
      <c r="G168" s="244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153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ht="20.399999999999999" outlineLevel="1" x14ac:dyDescent="0.25">
      <c r="A169" s="170">
        <v>28</v>
      </c>
      <c r="B169" s="171" t="s">
        <v>285</v>
      </c>
      <c r="C169" s="179" t="s">
        <v>286</v>
      </c>
      <c r="D169" s="172" t="s">
        <v>177</v>
      </c>
      <c r="E169" s="173">
        <v>16.82</v>
      </c>
      <c r="F169" s="174">
        <f>H169+J169</f>
        <v>0</v>
      </c>
      <c r="G169" s="174">
        <f>ROUND(E169*F169,2)</f>
        <v>0</v>
      </c>
      <c r="H169" s="175"/>
      <c r="I169" s="174">
        <f>ROUND(E169*H169,2)</f>
        <v>0</v>
      </c>
      <c r="J169" s="175"/>
      <c r="K169" s="174">
        <f>ROUND(E169*J169,2)</f>
        <v>0</v>
      </c>
      <c r="L169" s="174">
        <v>21</v>
      </c>
      <c r="M169" s="174">
        <f>G169*(1+L169/100)</f>
        <v>0</v>
      </c>
      <c r="N169" s="173">
        <v>0</v>
      </c>
      <c r="O169" s="173">
        <f>ROUND(E169*N169,2)</f>
        <v>0</v>
      </c>
      <c r="P169" s="173">
        <v>0</v>
      </c>
      <c r="Q169" s="173">
        <f>ROUND(E169*P169,2)</f>
        <v>0</v>
      </c>
      <c r="R169" s="174" t="s">
        <v>278</v>
      </c>
      <c r="S169" s="174" t="s">
        <v>144</v>
      </c>
      <c r="T169" s="176" t="s">
        <v>144</v>
      </c>
      <c r="U169" s="157">
        <v>0.27</v>
      </c>
      <c r="V169" s="157">
        <f>ROUND(E169*U169,2)</f>
        <v>4.54</v>
      </c>
      <c r="W169" s="157"/>
      <c r="X169" s="157" t="s">
        <v>145</v>
      </c>
      <c r="Y169" s="157" t="s">
        <v>146</v>
      </c>
      <c r="Z169" s="147"/>
      <c r="AA169" s="147"/>
      <c r="AB169" s="147"/>
      <c r="AC169" s="147"/>
      <c r="AD169" s="147"/>
      <c r="AE169" s="147"/>
      <c r="AF169" s="147"/>
      <c r="AG169" s="147" t="s">
        <v>147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5">
      <c r="A170" s="154"/>
      <c r="B170" s="155"/>
      <c r="C170" s="180" t="s">
        <v>287</v>
      </c>
      <c r="D170" s="158"/>
      <c r="E170" s="159">
        <v>16.82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151</v>
      </c>
      <c r="AH170" s="147">
        <v>5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5">
      <c r="A171" s="154"/>
      <c r="B171" s="155"/>
      <c r="C171" s="243"/>
      <c r="D171" s="244"/>
      <c r="E171" s="244"/>
      <c r="F171" s="244"/>
      <c r="G171" s="244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153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70">
        <v>29</v>
      </c>
      <c r="B172" s="171" t="s">
        <v>288</v>
      </c>
      <c r="C172" s="179" t="s">
        <v>289</v>
      </c>
      <c r="D172" s="172" t="s">
        <v>142</v>
      </c>
      <c r="E172" s="173">
        <v>229.79</v>
      </c>
      <c r="F172" s="174">
        <f>H172+J172</f>
        <v>0</v>
      </c>
      <c r="G172" s="174">
        <f>ROUND(E172*F172,2)</f>
        <v>0</v>
      </c>
      <c r="H172" s="175"/>
      <c r="I172" s="174">
        <f>ROUND(E172*H172,2)</f>
        <v>0</v>
      </c>
      <c r="J172" s="175"/>
      <c r="K172" s="174">
        <f>ROUND(E172*J172,2)</f>
        <v>0</v>
      </c>
      <c r="L172" s="174">
        <v>21</v>
      </c>
      <c r="M172" s="174">
        <f>G172*(1+L172/100)</f>
        <v>0</v>
      </c>
      <c r="N172" s="173">
        <v>0</v>
      </c>
      <c r="O172" s="173">
        <f>ROUND(E172*N172,2)</f>
        <v>0</v>
      </c>
      <c r="P172" s="173">
        <v>2.4649999999999998E-2</v>
      </c>
      <c r="Q172" s="173">
        <f>ROUND(E172*P172,2)</f>
        <v>5.66</v>
      </c>
      <c r="R172" s="174" t="s">
        <v>278</v>
      </c>
      <c r="S172" s="174" t="s">
        <v>144</v>
      </c>
      <c r="T172" s="176" t="s">
        <v>144</v>
      </c>
      <c r="U172" s="157">
        <v>0.25</v>
      </c>
      <c r="V172" s="157">
        <f>ROUND(E172*U172,2)</f>
        <v>57.45</v>
      </c>
      <c r="W172" s="157"/>
      <c r="X172" s="157" t="s">
        <v>145</v>
      </c>
      <c r="Y172" s="157" t="s">
        <v>146</v>
      </c>
      <c r="Z172" s="147"/>
      <c r="AA172" s="147"/>
      <c r="AB172" s="147"/>
      <c r="AC172" s="147"/>
      <c r="AD172" s="147"/>
      <c r="AE172" s="147"/>
      <c r="AF172" s="147"/>
      <c r="AG172" s="147" t="s">
        <v>147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5">
      <c r="A173" s="154"/>
      <c r="B173" s="155"/>
      <c r="C173" s="180" t="s">
        <v>234</v>
      </c>
      <c r="D173" s="158"/>
      <c r="E173" s="159"/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151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5">
      <c r="A174" s="154"/>
      <c r="B174" s="155"/>
      <c r="C174" s="180" t="s">
        <v>290</v>
      </c>
      <c r="D174" s="158"/>
      <c r="E174" s="159">
        <v>14.56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151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5">
      <c r="A175" s="154"/>
      <c r="B175" s="155"/>
      <c r="C175" s="180" t="s">
        <v>291</v>
      </c>
      <c r="D175" s="158"/>
      <c r="E175" s="159">
        <v>40.08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151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5">
      <c r="A176" s="154"/>
      <c r="B176" s="155"/>
      <c r="C176" s="180" t="s">
        <v>292</v>
      </c>
      <c r="D176" s="158"/>
      <c r="E176" s="159">
        <v>27.96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151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5">
      <c r="A177" s="154"/>
      <c r="B177" s="155"/>
      <c r="C177" s="180" t="s">
        <v>293</v>
      </c>
      <c r="D177" s="158"/>
      <c r="E177" s="159">
        <v>32.43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151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5">
      <c r="A178" s="154"/>
      <c r="B178" s="155"/>
      <c r="C178" s="180" t="s">
        <v>212</v>
      </c>
      <c r="D178" s="158"/>
      <c r="E178" s="159"/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151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5">
      <c r="A179" s="154"/>
      <c r="B179" s="155"/>
      <c r="C179" s="180" t="s">
        <v>294</v>
      </c>
      <c r="D179" s="158"/>
      <c r="E179" s="159">
        <v>44.37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151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3" x14ac:dyDescent="0.25">
      <c r="A180" s="154"/>
      <c r="B180" s="155"/>
      <c r="C180" s="180" t="s">
        <v>295</v>
      </c>
      <c r="D180" s="158"/>
      <c r="E180" s="159">
        <v>24.84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151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3" x14ac:dyDescent="0.25">
      <c r="A181" s="154"/>
      <c r="B181" s="155"/>
      <c r="C181" s="180" t="s">
        <v>215</v>
      </c>
      <c r="D181" s="158"/>
      <c r="E181" s="159"/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151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5">
      <c r="A182" s="154"/>
      <c r="B182" s="155"/>
      <c r="C182" s="180" t="s">
        <v>296</v>
      </c>
      <c r="D182" s="158"/>
      <c r="E182" s="159">
        <v>5.35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151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5">
      <c r="A183" s="154"/>
      <c r="B183" s="155"/>
      <c r="C183" s="180" t="s">
        <v>297</v>
      </c>
      <c r="D183" s="158"/>
      <c r="E183" s="159">
        <v>9.7799999999999994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151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5">
      <c r="A184" s="154"/>
      <c r="B184" s="155"/>
      <c r="C184" s="180" t="s">
        <v>298</v>
      </c>
      <c r="D184" s="158"/>
      <c r="E184" s="159">
        <v>9.56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151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5">
      <c r="A185" s="154"/>
      <c r="B185" s="155"/>
      <c r="C185" s="180" t="s">
        <v>219</v>
      </c>
      <c r="D185" s="158"/>
      <c r="E185" s="159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151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5">
      <c r="A186" s="154"/>
      <c r="B186" s="155"/>
      <c r="C186" s="180" t="s">
        <v>299</v>
      </c>
      <c r="D186" s="158"/>
      <c r="E186" s="159">
        <v>1.52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151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5">
      <c r="A187" s="154"/>
      <c r="B187" s="155"/>
      <c r="C187" s="180" t="s">
        <v>297</v>
      </c>
      <c r="D187" s="158"/>
      <c r="E187" s="159">
        <v>9.7799999999999994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151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5">
      <c r="A188" s="154"/>
      <c r="B188" s="155"/>
      <c r="C188" s="180" t="s">
        <v>298</v>
      </c>
      <c r="D188" s="158"/>
      <c r="E188" s="159">
        <v>9.56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151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5">
      <c r="A189" s="154"/>
      <c r="B189" s="155"/>
      <c r="C189" s="243"/>
      <c r="D189" s="244"/>
      <c r="E189" s="244"/>
      <c r="F189" s="244"/>
      <c r="G189" s="244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153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70">
        <v>30</v>
      </c>
      <c r="B190" s="171" t="s">
        <v>300</v>
      </c>
      <c r="C190" s="179" t="s">
        <v>301</v>
      </c>
      <c r="D190" s="172" t="s">
        <v>142</v>
      </c>
      <c r="E190" s="173">
        <v>11.64</v>
      </c>
      <c r="F190" s="174">
        <f>H190+J190</f>
        <v>0</v>
      </c>
      <c r="G190" s="174">
        <f>ROUND(E190*F190,2)</f>
        <v>0</v>
      </c>
      <c r="H190" s="175"/>
      <c r="I190" s="174">
        <f>ROUND(E190*H190,2)</f>
        <v>0</v>
      </c>
      <c r="J190" s="175"/>
      <c r="K190" s="174">
        <f>ROUND(E190*J190,2)</f>
        <v>0</v>
      </c>
      <c r="L190" s="174">
        <v>21</v>
      </c>
      <c r="M190" s="174">
        <f>G190*(1+L190/100)</f>
        <v>0</v>
      </c>
      <c r="N190" s="173">
        <v>0</v>
      </c>
      <c r="O190" s="173">
        <f>ROUND(E190*N190,2)</f>
        <v>0</v>
      </c>
      <c r="P190" s="173">
        <v>1.098E-2</v>
      </c>
      <c r="Q190" s="173">
        <f>ROUND(E190*P190,2)</f>
        <v>0.13</v>
      </c>
      <c r="R190" s="174" t="s">
        <v>278</v>
      </c>
      <c r="S190" s="174" t="s">
        <v>144</v>
      </c>
      <c r="T190" s="176" t="s">
        <v>144</v>
      </c>
      <c r="U190" s="157">
        <v>0.37</v>
      </c>
      <c r="V190" s="157">
        <f>ROUND(E190*U190,2)</f>
        <v>4.3099999999999996</v>
      </c>
      <c r="W190" s="157"/>
      <c r="X190" s="157" t="s">
        <v>145</v>
      </c>
      <c r="Y190" s="157" t="s">
        <v>146</v>
      </c>
      <c r="Z190" s="147"/>
      <c r="AA190" s="147"/>
      <c r="AB190" s="147"/>
      <c r="AC190" s="147"/>
      <c r="AD190" s="147"/>
      <c r="AE190" s="147"/>
      <c r="AF190" s="147"/>
      <c r="AG190" s="147" t="s">
        <v>147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5">
      <c r="A191" s="154"/>
      <c r="B191" s="155"/>
      <c r="C191" s="180" t="s">
        <v>302</v>
      </c>
      <c r="D191" s="158"/>
      <c r="E191" s="159"/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151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5">
      <c r="A192" s="154"/>
      <c r="B192" s="155"/>
      <c r="C192" s="180" t="s">
        <v>303</v>
      </c>
      <c r="D192" s="158"/>
      <c r="E192" s="159">
        <v>11.64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151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5">
      <c r="A193" s="154"/>
      <c r="B193" s="155"/>
      <c r="C193" s="243"/>
      <c r="D193" s="244"/>
      <c r="E193" s="244"/>
      <c r="F193" s="244"/>
      <c r="G193" s="244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153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70">
        <v>31</v>
      </c>
      <c r="B194" s="171" t="s">
        <v>304</v>
      </c>
      <c r="C194" s="179" t="s">
        <v>305</v>
      </c>
      <c r="D194" s="172" t="s">
        <v>142</v>
      </c>
      <c r="E194" s="173">
        <v>241.43</v>
      </c>
      <c r="F194" s="174">
        <f>H194+J194</f>
        <v>0</v>
      </c>
      <c r="G194" s="174">
        <f>ROUND(E194*F194,2)</f>
        <v>0</v>
      </c>
      <c r="H194" s="175"/>
      <c r="I194" s="174">
        <f>ROUND(E194*H194,2)</f>
        <v>0</v>
      </c>
      <c r="J194" s="175"/>
      <c r="K194" s="174">
        <f>ROUND(E194*J194,2)</f>
        <v>0</v>
      </c>
      <c r="L194" s="174">
        <v>21</v>
      </c>
      <c r="M194" s="174">
        <f>G194*(1+L194/100)</f>
        <v>0</v>
      </c>
      <c r="N194" s="173">
        <v>0</v>
      </c>
      <c r="O194" s="173">
        <f>ROUND(E194*N194,2)</f>
        <v>0</v>
      </c>
      <c r="P194" s="173">
        <v>8.0000000000000002E-3</v>
      </c>
      <c r="Q194" s="173">
        <f>ROUND(E194*P194,2)</f>
        <v>1.93</v>
      </c>
      <c r="R194" s="174" t="s">
        <v>278</v>
      </c>
      <c r="S194" s="174" t="s">
        <v>144</v>
      </c>
      <c r="T194" s="176" t="s">
        <v>144</v>
      </c>
      <c r="U194" s="157">
        <v>7.0000000000000007E-2</v>
      </c>
      <c r="V194" s="157">
        <f>ROUND(E194*U194,2)</f>
        <v>16.899999999999999</v>
      </c>
      <c r="W194" s="157"/>
      <c r="X194" s="157" t="s">
        <v>145</v>
      </c>
      <c r="Y194" s="157" t="s">
        <v>146</v>
      </c>
      <c r="Z194" s="147"/>
      <c r="AA194" s="147"/>
      <c r="AB194" s="147"/>
      <c r="AC194" s="147"/>
      <c r="AD194" s="147"/>
      <c r="AE194" s="147"/>
      <c r="AF194" s="147"/>
      <c r="AG194" s="147" t="s">
        <v>147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5">
      <c r="A195" s="154"/>
      <c r="B195" s="155"/>
      <c r="C195" s="180" t="s">
        <v>247</v>
      </c>
      <c r="D195" s="158"/>
      <c r="E195" s="159">
        <v>229.79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151</v>
      </c>
      <c r="AH195" s="147">
        <v>5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5">
      <c r="A196" s="154"/>
      <c r="B196" s="155"/>
      <c r="C196" s="180" t="s">
        <v>251</v>
      </c>
      <c r="D196" s="158"/>
      <c r="E196" s="159">
        <v>11.64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151</v>
      </c>
      <c r="AH196" s="147">
        <v>5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5">
      <c r="A197" s="154"/>
      <c r="B197" s="155"/>
      <c r="C197" s="243"/>
      <c r="D197" s="244"/>
      <c r="E197" s="244"/>
      <c r="F197" s="244"/>
      <c r="G197" s="244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153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ht="20.399999999999999" outlineLevel="1" x14ac:dyDescent="0.25">
      <c r="A198" s="170">
        <v>32</v>
      </c>
      <c r="B198" s="171" t="s">
        <v>306</v>
      </c>
      <c r="C198" s="179" t="s">
        <v>307</v>
      </c>
      <c r="D198" s="172" t="s">
        <v>195</v>
      </c>
      <c r="E198" s="173">
        <v>1</v>
      </c>
      <c r="F198" s="174">
        <f>H198+J198</f>
        <v>0</v>
      </c>
      <c r="G198" s="174">
        <f>ROUND(E198*F198,2)</f>
        <v>0</v>
      </c>
      <c r="H198" s="175"/>
      <c r="I198" s="174">
        <f>ROUND(E198*H198,2)</f>
        <v>0</v>
      </c>
      <c r="J198" s="175"/>
      <c r="K198" s="174">
        <f>ROUND(E198*J198,2)</f>
        <v>0</v>
      </c>
      <c r="L198" s="174">
        <v>21</v>
      </c>
      <c r="M198" s="174">
        <f>G198*(1+L198/100)</f>
        <v>0</v>
      </c>
      <c r="N198" s="173">
        <v>0</v>
      </c>
      <c r="O198" s="173">
        <f>ROUND(E198*N198,2)</f>
        <v>0</v>
      </c>
      <c r="P198" s="173">
        <v>0</v>
      </c>
      <c r="Q198" s="173">
        <f>ROUND(E198*P198,2)</f>
        <v>0</v>
      </c>
      <c r="R198" s="174" t="s">
        <v>278</v>
      </c>
      <c r="S198" s="174" t="s">
        <v>144</v>
      </c>
      <c r="T198" s="176" t="s">
        <v>144</v>
      </c>
      <c r="U198" s="157">
        <v>1.45</v>
      </c>
      <c r="V198" s="157">
        <f>ROUND(E198*U198,2)</f>
        <v>1.45</v>
      </c>
      <c r="W198" s="157"/>
      <c r="X198" s="157" t="s">
        <v>145</v>
      </c>
      <c r="Y198" s="157" t="s">
        <v>146</v>
      </c>
      <c r="Z198" s="147"/>
      <c r="AA198" s="147"/>
      <c r="AB198" s="147"/>
      <c r="AC198" s="147"/>
      <c r="AD198" s="147"/>
      <c r="AE198" s="147"/>
      <c r="AF198" s="147"/>
      <c r="AG198" s="147" t="s">
        <v>147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5">
      <c r="A199" s="154"/>
      <c r="B199" s="155"/>
      <c r="C199" s="249"/>
      <c r="D199" s="250"/>
      <c r="E199" s="250"/>
      <c r="F199" s="250"/>
      <c r="G199" s="250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153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ht="20.399999999999999" outlineLevel="1" x14ac:dyDescent="0.25">
      <c r="A200" s="170">
        <v>33</v>
      </c>
      <c r="B200" s="171" t="s">
        <v>308</v>
      </c>
      <c r="C200" s="179" t="s">
        <v>309</v>
      </c>
      <c r="D200" s="172" t="s">
        <v>195</v>
      </c>
      <c r="E200" s="173">
        <v>1</v>
      </c>
      <c r="F200" s="174">
        <f>H200+J200</f>
        <v>0</v>
      </c>
      <c r="G200" s="174">
        <f>ROUND(E200*F200,2)</f>
        <v>0</v>
      </c>
      <c r="H200" s="175"/>
      <c r="I200" s="174">
        <f>ROUND(E200*H200,2)</f>
        <v>0</v>
      </c>
      <c r="J200" s="175"/>
      <c r="K200" s="174">
        <f>ROUND(E200*J200,2)</f>
        <v>0</v>
      </c>
      <c r="L200" s="174">
        <v>21</v>
      </c>
      <c r="M200" s="174">
        <f>G200*(1+L200/100)</f>
        <v>0</v>
      </c>
      <c r="N200" s="173">
        <v>0</v>
      </c>
      <c r="O200" s="173">
        <f>ROUND(E200*N200,2)</f>
        <v>0</v>
      </c>
      <c r="P200" s="173">
        <v>0</v>
      </c>
      <c r="Q200" s="173">
        <f>ROUND(E200*P200,2)</f>
        <v>0</v>
      </c>
      <c r="R200" s="174" t="s">
        <v>278</v>
      </c>
      <c r="S200" s="174" t="s">
        <v>144</v>
      </c>
      <c r="T200" s="176" t="s">
        <v>144</v>
      </c>
      <c r="U200" s="157">
        <v>2.4500000000000002</v>
      </c>
      <c r="V200" s="157">
        <f>ROUND(E200*U200,2)</f>
        <v>2.4500000000000002</v>
      </c>
      <c r="W200" s="157"/>
      <c r="X200" s="157" t="s">
        <v>145</v>
      </c>
      <c r="Y200" s="157" t="s">
        <v>146</v>
      </c>
      <c r="Z200" s="147"/>
      <c r="AA200" s="147"/>
      <c r="AB200" s="147"/>
      <c r="AC200" s="147"/>
      <c r="AD200" s="147"/>
      <c r="AE200" s="147"/>
      <c r="AF200" s="147"/>
      <c r="AG200" s="147" t="s">
        <v>147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5">
      <c r="A201" s="154"/>
      <c r="B201" s="155"/>
      <c r="C201" s="249"/>
      <c r="D201" s="250"/>
      <c r="E201" s="250"/>
      <c r="F201" s="250"/>
      <c r="G201" s="250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153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70">
        <v>34</v>
      </c>
      <c r="B202" s="171" t="s">
        <v>310</v>
      </c>
      <c r="C202" s="179" t="s">
        <v>311</v>
      </c>
      <c r="D202" s="172" t="s">
        <v>195</v>
      </c>
      <c r="E202" s="173">
        <v>2</v>
      </c>
      <c r="F202" s="174">
        <f>H202+J202</f>
        <v>0</v>
      </c>
      <c r="G202" s="174">
        <f>ROUND(E202*F202,2)</f>
        <v>0</v>
      </c>
      <c r="H202" s="175"/>
      <c r="I202" s="174">
        <f>ROUND(E202*H202,2)</f>
        <v>0</v>
      </c>
      <c r="J202" s="175"/>
      <c r="K202" s="174">
        <f>ROUND(E202*J202,2)</f>
        <v>0</v>
      </c>
      <c r="L202" s="174">
        <v>21</v>
      </c>
      <c r="M202" s="174">
        <f>G202*(1+L202/100)</f>
        <v>0</v>
      </c>
      <c r="N202" s="173">
        <v>0</v>
      </c>
      <c r="O202" s="173">
        <f>ROUND(E202*N202,2)</f>
        <v>0</v>
      </c>
      <c r="P202" s="173">
        <v>0</v>
      </c>
      <c r="Q202" s="173">
        <f>ROUND(E202*P202,2)</f>
        <v>0</v>
      </c>
      <c r="R202" s="174" t="s">
        <v>278</v>
      </c>
      <c r="S202" s="174" t="s">
        <v>144</v>
      </c>
      <c r="T202" s="176" t="s">
        <v>144</v>
      </c>
      <c r="U202" s="157">
        <v>0.78</v>
      </c>
      <c r="V202" s="157">
        <f>ROUND(E202*U202,2)</f>
        <v>1.56</v>
      </c>
      <c r="W202" s="157"/>
      <c r="X202" s="157" t="s">
        <v>145</v>
      </c>
      <c r="Y202" s="157" t="s">
        <v>146</v>
      </c>
      <c r="Z202" s="147"/>
      <c r="AA202" s="147"/>
      <c r="AB202" s="147"/>
      <c r="AC202" s="147"/>
      <c r="AD202" s="147"/>
      <c r="AE202" s="147"/>
      <c r="AF202" s="147"/>
      <c r="AG202" s="147" t="s">
        <v>147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5">
      <c r="A203" s="154"/>
      <c r="B203" s="155"/>
      <c r="C203" s="249"/>
      <c r="D203" s="250"/>
      <c r="E203" s="250"/>
      <c r="F203" s="250"/>
      <c r="G203" s="250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153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70">
        <v>35</v>
      </c>
      <c r="B204" s="171" t="s">
        <v>312</v>
      </c>
      <c r="C204" s="179" t="s">
        <v>313</v>
      </c>
      <c r="D204" s="172" t="s">
        <v>195</v>
      </c>
      <c r="E204" s="173">
        <v>2</v>
      </c>
      <c r="F204" s="174">
        <f>H204+J204</f>
        <v>0</v>
      </c>
      <c r="G204" s="174">
        <f>ROUND(E204*F204,2)</f>
        <v>0</v>
      </c>
      <c r="H204" s="175"/>
      <c r="I204" s="174">
        <f>ROUND(E204*H204,2)</f>
        <v>0</v>
      </c>
      <c r="J204" s="175"/>
      <c r="K204" s="174">
        <f>ROUND(E204*J204,2)</f>
        <v>0</v>
      </c>
      <c r="L204" s="174">
        <v>21</v>
      </c>
      <c r="M204" s="174">
        <f>G204*(1+L204/100)</f>
        <v>0</v>
      </c>
      <c r="N204" s="173">
        <v>5.0000000000000001E-4</v>
      </c>
      <c r="O204" s="173">
        <f>ROUND(E204*N204,2)</f>
        <v>0</v>
      </c>
      <c r="P204" s="173">
        <v>0</v>
      </c>
      <c r="Q204" s="173">
        <f>ROUND(E204*P204,2)</f>
        <v>0</v>
      </c>
      <c r="R204" s="174" t="s">
        <v>314</v>
      </c>
      <c r="S204" s="174" t="s">
        <v>144</v>
      </c>
      <c r="T204" s="176" t="s">
        <v>144</v>
      </c>
      <c r="U204" s="157">
        <v>0</v>
      </c>
      <c r="V204" s="157">
        <f>ROUND(E204*U204,2)</f>
        <v>0</v>
      </c>
      <c r="W204" s="157"/>
      <c r="X204" s="157" t="s">
        <v>315</v>
      </c>
      <c r="Y204" s="157" t="s">
        <v>146</v>
      </c>
      <c r="Z204" s="147"/>
      <c r="AA204" s="147"/>
      <c r="AB204" s="147"/>
      <c r="AC204" s="147"/>
      <c r="AD204" s="147"/>
      <c r="AE204" s="147"/>
      <c r="AF204" s="147"/>
      <c r="AG204" s="147" t="s">
        <v>316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5">
      <c r="A205" s="154"/>
      <c r="B205" s="155"/>
      <c r="C205" s="249"/>
      <c r="D205" s="250"/>
      <c r="E205" s="250"/>
      <c r="F205" s="250"/>
      <c r="G205" s="250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153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70">
        <v>36</v>
      </c>
      <c r="B206" s="171" t="s">
        <v>317</v>
      </c>
      <c r="C206" s="179" t="s">
        <v>318</v>
      </c>
      <c r="D206" s="172" t="s">
        <v>142</v>
      </c>
      <c r="E206" s="173">
        <v>15.422000000000001</v>
      </c>
      <c r="F206" s="174">
        <f>H206+J206</f>
        <v>0</v>
      </c>
      <c r="G206" s="174">
        <f>ROUND(E206*F206,2)</f>
        <v>0</v>
      </c>
      <c r="H206" s="175"/>
      <c r="I206" s="174">
        <f>ROUND(E206*H206,2)</f>
        <v>0</v>
      </c>
      <c r="J206" s="175"/>
      <c r="K206" s="174">
        <f>ROUND(E206*J206,2)</f>
        <v>0</v>
      </c>
      <c r="L206" s="174">
        <v>21</v>
      </c>
      <c r="M206" s="174">
        <f>G206*(1+L206/100)</f>
        <v>0</v>
      </c>
      <c r="N206" s="173">
        <v>4.1799999999999997E-3</v>
      </c>
      <c r="O206" s="173">
        <f>ROUND(E206*N206,2)</f>
        <v>0.06</v>
      </c>
      <c r="P206" s="173">
        <v>0</v>
      </c>
      <c r="Q206" s="173">
        <f>ROUND(E206*P206,2)</f>
        <v>0</v>
      </c>
      <c r="R206" s="174" t="s">
        <v>314</v>
      </c>
      <c r="S206" s="174" t="s">
        <v>144</v>
      </c>
      <c r="T206" s="176" t="s">
        <v>144</v>
      </c>
      <c r="U206" s="157">
        <v>0</v>
      </c>
      <c r="V206" s="157">
        <f>ROUND(E206*U206,2)</f>
        <v>0</v>
      </c>
      <c r="W206" s="157"/>
      <c r="X206" s="157" t="s">
        <v>315</v>
      </c>
      <c r="Y206" s="157" t="s">
        <v>146</v>
      </c>
      <c r="Z206" s="147"/>
      <c r="AA206" s="147"/>
      <c r="AB206" s="147"/>
      <c r="AC206" s="147"/>
      <c r="AD206" s="147"/>
      <c r="AE206" s="147"/>
      <c r="AF206" s="147"/>
      <c r="AG206" s="147" t="s">
        <v>316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5">
      <c r="A207" s="154"/>
      <c r="B207" s="155"/>
      <c r="C207" s="180" t="s">
        <v>319</v>
      </c>
      <c r="D207" s="158"/>
      <c r="E207" s="159"/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151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3" x14ac:dyDescent="0.25">
      <c r="A208" s="154"/>
      <c r="B208" s="155"/>
      <c r="C208" s="180" t="s">
        <v>320</v>
      </c>
      <c r="D208" s="158"/>
      <c r="E208" s="159">
        <v>14.02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151</v>
      </c>
      <c r="AH208" s="147">
        <v>5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3" x14ac:dyDescent="0.25">
      <c r="A209" s="154"/>
      <c r="B209" s="155"/>
      <c r="C209" s="181" t="s">
        <v>321</v>
      </c>
      <c r="D209" s="160"/>
      <c r="E209" s="161">
        <v>1.4019999999999999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151</v>
      </c>
      <c r="AH209" s="147">
        <v>4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5">
      <c r="A210" s="154"/>
      <c r="B210" s="155"/>
      <c r="C210" s="243"/>
      <c r="D210" s="244"/>
      <c r="E210" s="244"/>
      <c r="F210" s="244"/>
      <c r="G210" s="244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153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ht="20.399999999999999" outlineLevel="1" x14ac:dyDescent="0.25">
      <c r="A211" s="170">
        <v>37</v>
      </c>
      <c r="B211" s="171" t="s">
        <v>322</v>
      </c>
      <c r="C211" s="179" t="s">
        <v>323</v>
      </c>
      <c r="D211" s="172" t="s">
        <v>195</v>
      </c>
      <c r="E211" s="173">
        <v>1</v>
      </c>
      <c r="F211" s="174">
        <f>H211+J211</f>
        <v>0</v>
      </c>
      <c r="G211" s="174">
        <f>ROUND(E211*F211,2)</f>
        <v>0</v>
      </c>
      <c r="H211" s="175"/>
      <c r="I211" s="174">
        <f>ROUND(E211*H211,2)</f>
        <v>0</v>
      </c>
      <c r="J211" s="175"/>
      <c r="K211" s="174">
        <f>ROUND(E211*J211,2)</f>
        <v>0</v>
      </c>
      <c r="L211" s="174">
        <v>21</v>
      </c>
      <c r="M211" s="174">
        <f>G211*(1+L211/100)</f>
        <v>0</v>
      </c>
      <c r="N211" s="173">
        <v>1.7000000000000001E-2</v>
      </c>
      <c r="O211" s="173">
        <f>ROUND(E211*N211,2)</f>
        <v>0.02</v>
      </c>
      <c r="P211" s="173">
        <v>0</v>
      </c>
      <c r="Q211" s="173">
        <f>ROUND(E211*P211,2)</f>
        <v>0</v>
      </c>
      <c r="R211" s="174" t="s">
        <v>314</v>
      </c>
      <c r="S211" s="174" t="s">
        <v>144</v>
      </c>
      <c r="T211" s="176" t="s">
        <v>144</v>
      </c>
      <c r="U211" s="157">
        <v>0</v>
      </c>
      <c r="V211" s="157">
        <f>ROUND(E211*U211,2)</f>
        <v>0</v>
      </c>
      <c r="W211" s="157"/>
      <c r="X211" s="157" t="s">
        <v>315</v>
      </c>
      <c r="Y211" s="157" t="s">
        <v>146</v>
      </c>
      <c r="Z211" s="147"/>
      <c r="AA211" s="147"/>
      <c r="AB211" s="147"/>
      <c r="AC211" s="147"/>
      <c r="AD211" s="147"/>
      <c r="AE211" s="147"/>
      <c r="AF211" s="147"/>
      <c r="AG211" s="147" t="s">
        <v>316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5">
      <c r="A212" s="154"/>
      <c r="B212" s="155"/>
      <c r="C212" s="249"/>
      <c r="D212" s="250"/>
      <c r="E212" s="250"/>
      <c r="F212" s="250"/>
      <c r="G212" s="250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153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ht="20.399999999999999" outlineLevel="1" x14ac:dyDescent="0.25">
      <c r="A213" s="170">
        <v>38</v>
      </c>
      <c r="B213" s="171" t="s">
        <v>324</v>
      </c>
      <c r="C213" s="179" t="s">
        <v>325</v>
      </c>
      <c r="D213" s="172" t="s">
        <v>195</v>
      </c>
      <c r="E213" s="173">
        <v>1</v>
      </c>
      <c r="F213" s="174">
        <f>H213+J213</f>
        <v>0</v>
      </c>
      <c r="G213" s="174">
        <f>ROUND(E213*F213,2)</f>
        <v>0</v>
      </c>
      <c r="H213" s="175"/>
      <c r="I213" s="174">
        <f>ROUND(E213*H213,2)</f>
        <v>0</v>
      </c>
      <c r="J213" s="175"/>
      <c r="K213" s="174">
        <f>ROUND(E213*J213,2)</f>
        <v>0</v>
      </c>
      <c r="L213" s="174">
        <v>21</v>
      </c>
      <c r="M213" s="174">
        <f>G213*(1+L213/100)</f>
        <v>0</v>
      </c>
      <c r="N213" s="173">
        <v>3.9E-2</v>
      </c>
      <c r="O213" s="173">
        <f>ROUND(E213*N213,2)</f>
        <v>0.04</v>
      </c>
      <c r="P213" s="173">
        <v>0</v>
      </c>
      <c r="Q213" s="173">
        <f>ROUND(E213*P213,2)</f>
        <v>0</v>
      </c>
      <c r="R213" s="174" t="s">
        <v>314</v>
      </c>
      <c r="S213" s="174" t="s">
        <v>144</v>
      </c>
      <c r="T213" s="176" t="s">
        <v>144</v>
      </c>
      <c r="U213" s="157">
        <v>0</v>
      </c>
      <c r="V213" s="157">
        <f>ROUND(E213*U213,2)</f>
        <v>0</v>
      </c>
      <c r="W213" s="157"/>
      <c r="X213" s="157" t="s">
        <v>315</v>
      </c>
      <c r="Y213" s="157" t="s">
        <v>146</v>
      </c>
      <c r="Z213" s="147"/>
      <c r="AA213" s="147"/>
      <c r="AB213" s="147"/>
      <c r="AC213" s="147"/>
      <c r="AD213" s="147"/>
      <c r="AE213" s="147"/>
      <c r="AF213" s="147"/>
      <c r="AG213" s="147" t="s">
        <v>316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5">
      <c r="A214" s="154"/>
      <c r="B214" s="155"/>
      <c r="C214" s="249"/>
      <c r="D214" s="250"/>
      <c r="E214" s="250"/>
      <c r="F214" s="250"/>
      <c r="G214" s="250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153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5">
      <c r="A215" s="170">
        <v>39</v>
      </c>
      <c r="B215" s="171" t="s">
        <v>326</v>
      </c>
      <c r="C215" s="179" t="s">
        <v>327</v>
      </c>
      <c r="D215" s="172" t="s">
        <v>177</v>
      </c>
      <c r="E215" s="173">
        <v>18.501999999999999</v>
      </c>
      <c r="F215" s="174">
        <f>H215+J215</f>
        <v>0</v>
      </c>
      <c r="G215" s="174">
        <f>ROUND(E215*F215,2)</f>
        <v>0</v>
      </c>
      <c r="H215" s="175"/>
      <c r="I215" s="174">
        <f>ROUND(E215*H215,2)</f>
        <v>0</v>
      </c>
      <c r="J215" s="175"/>
      <c r="K215" s="174">
        <f>ROUND(E215*J215,2)</f>
        <v>0</v>
      </c>
      <c r="L215" s="174">
        <v>21</v>
      </c>
      <c r="M215" s="174">
        <f>G215*(1+L215/100)</f>
        <v>0</v>
      </c>
      <c r="N215" s="173">
        <v>1E-3</v>
      </c>
      <c r="O215" s="173">
        <f>ROUND(E215*N215,2)</f>
        <v>0.02</v>
      </c>
      <c r="P215" s="173">
        <v>0</v>
      </c>
      <c r="Q215" s="173">
        <f>ROUND(E215*P215,2)</f>
        <v>0</v>
      </c>
      <c r="R215" s="174" t="s">
        <v>314</v>
      </c>
      <c r="S215" s="174" t="s">
        <v>144</v>
      </c>
      <c r="T215" s="176" t="s">
        <v>144</v>
      </c>
      <c r="U215" s="157">
        <v>0</v>
      </c>
      <c r="V215" s="157">
        <f>ROUND(E215*U215,2)</f>
        <v>0</v>
      </c>
      <c r="W215" s="157"/>
      <c r="X215" s="157" t="s">
        <v>315</v>
      </c>
      <c r="Y215" s="157" t="s">
        <v>146</v>
      </c>
      <c r="Z215" s="147"/>
      <c r="AA215" s="147"/>
      <c r="AB215" s="147"/>
      <c r="AC215" s="147"/>
      <c r="AD215" s="147"/>
      <c r="AE215" s="147"/>
      <c r="AF215" s="147"/>
      <c r="AG215" s="147" t="s">
        <v>316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5">
      <c r="A216" s="154"/>
      <c r="B216" s="155"/>
      <c r="C216" s="180" t="s">
        <v>328</v>
      </c>
      <c r="D216" s="158"/>
      <c r="E216" s="159"/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151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 x14ac:dyDescent="0.25">
      <c r="A217" s="154"/>
      <c r="B217" s="155"/>
      <c r="C217" s="180" t="s">
        <v>329</v>
      </c>
      <c r="D217" s="158"/>
      <c r="E217" s="159">
        <v>16.82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151</v>
      </c>
      <c r="AH217" s="147">
        <v>5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5">
      <c r="A218" s="154"/>
      <c r="B218" s="155"/>
      <c r="C218" s="181" t="s">
        <v>321</v>
      </c>
      <c r="D218" s="160"/>
      <c r="E218" s="161">
        <v>1.6819999999999999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151</v>
      </c>
      <c r="AH218" s="147">
        <v>4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5">
      <c r="A219" s="154"/>
      <c r="B219" s="155"/>
      <c r="C219" s="243"/>
      <c r="D219" s="244"/>
      <c r="E219" s="244"/>
      <c r="F219" s="244"/>
      <c r="G219" s="244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153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x14ac:dyDescent="0.25">
      <c r="A220" s="163" t="s">
        <v>138</v>
      </c>
      <c r="B220" s="164" t="s">
        <v>100</v>
      </c>
      <c r="C220" s="178" t="s">
        <v>101</v>
      </c>
      <c r="D220" s="165"/>
      <c r="E220" s="166"/>
      <c r="F220" s="167"/>
      <c r="G220" s="167">
        <f>SUMIF(AG221:AG291,"&lt;&gt;NOR",G221:G291)</f>
        <v>0</v>
      </c>
      <c r="H220" s="167"/>
      <c r="I220" s="167">
        <f>SUM(I221:I291)</f>
        <v>0</v>
      </c>
      <c r="J220" s="167"/>
      <c r="K220" s="167">
        <f>SUM(K221:K291)</f>
        <v>0</v>
      </c>
      <c r="L220" s="167"/>
      <c r="M220" s="167">
        <f>SUM(M221:M291)</f>
        <v>0</v>
      </c>
      <c r="N220" s="166"/>
      <c r="O220" s="166">
        <f>SUM(O221:O291)</f>
        <v>7.75</v>
      </c>
      <c r="P220" s="166"/>
      <c r="Q220" s="166">
        <f>SUM(Q221:Q291)</f>
        <v>1.08</v>
      </c>
      <c r="R220" s="167"/>
      <c r="S220" s="167"/>
      <c r="T220" s="168"/>
      <c r="U220" s="162"/>
      <c r="V220" s="162">
        <f>SUM(V221:V291)</f>
        <v>363.82</v>
      </c>
      <c r="W220" s="162"/>
      <c r="X220" s="162"/>
      <c r="Y220" s="162"/>
      <c r="AG220" t="s">
        <v>139</v>
      </c>
    </row>
    <row r="221" spans="1:60" outlineLevel="1" x14ac:dyDescent="0.25">
      <c r="A221" s="170">
        <v>40</v>
      </c>
      <c r="B221" s="171" t="s">
        <v>330</v>
      </c>
      <c r="C221" s="179" t="s">
        <v>331</v>
      </c>
      <c r="D221" s="172" t="s">
        <v>142</v>
      </c>
      <c r="E221" s="173">
        <v>277.8</v>
      </c>
      <c r="F221" s="174">
        <f>H221+J221</f>
        <v>0</v>
      </c>
      <c r="G221" s="174">
        <f>ROUND(E221*F221,2)</f>
        <v>0</v>
      </c>
      <c r="H221" s="175"/>
      <c r="I221" s="174">
        <f>ROUND(E221*H221,2)</f>
        <v>0</v>
      </c>
      <c r="J221" s="175"/>
      <c r="K221" s="174">
        <f>ROUND(E221*J221,2)</f>
        <v>0</v>
      </c>
      <c r="L221" s="174">
        <v>21</v>
      </c>
      <c r="M221" s="174">
        <f>G221*(1+L221/100)</f>
        <v>0</v>
      </c>
      <c r="N221" s="173">
        <v>0</v>
      </c>
      <c r="O221" s="173">
        <f>ROUND(E221*N221,2)</f>
        <v>0</v>
      </c>
      <c r="P221" s="173">
        <v>0</v>
      </c>
      <c r="Q221" s="173">
        <f>ROUND(E221*P221,2)</f>
        <v>0</v>
      </c>
      <c r="R221" s="174" t="s">
        <v>332</v>
      </c>
      <c r="S221" s="174" t="s">
        <v>144</v>
      </c>
      <c r="T221" s="176" t="s">
        <v>144</v>
      </c>
      <c r="U221" s="157">
        <v>0.15</v>
      </c>
      <c r="V221" s="157">
        <f>ROUND(E221*U221,2)</f>
        <v>41.67</v>
      </c>
      <c r="W221" s="157"/>
      <c r="X221" s="157" t="s">
        <v>145</v>
      </c>
      <c r="Y221" s="157" t="s">
        <v>146</v>
      </c>
      <c r="Z221" s="147"/>
      <c r="AA221" s="147"/>
      <c r="AB221" s="147"/>
      <c r="AC221" s="147"/>
      <c r="AD221" s="147"/>
      <c r="AE221" s="147"/>
      <c r="AF221" s="147"/>
      <c r="AG221" s="147" t="s">
        <v>147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2" x14ac:dyDescent="0.25">
      <c r="A222" s="154"/>
      <c r="B222" s="155"/>
      <c r="C222" s="245" t="s">
        <v>333</v>
      </c>
      <c r="D222" s="246"/>
      <c r="E222" s="246"/>
      <c r="F222" s="246"/>
      <c r="G222" s="246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149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5">
      <c r="A223" s="154"/>
      <c r="B223" s="155"/>
      <c r="C223" s="180" t="s">
        <v>202</v>
      </c>
      <c r="D223" s="158"/>
      <c r="E223" s="159">
        <v>277.8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151</v>
      </c>
      <c r="AH223" s="147">
        <v>5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5">
      <c r="A224" s="154"/>
      <c r="B224" s="155"/>
      <c r="C224" s="243"/>
      <c r="D224" s="244"/>
      <c r="E224" s="244"/>
      <c r="F224" s="244"/>
      <c r="G224" s="244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153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70">
        <v>41</v>
      </c>
      <c r="B225" s="171" t="s">
        <v>334</v>
      </c>
      <c r="C225" s="179" t="s">
        <v>335</v>
      </c>
      <c r="D225" s="172" t="s">
        <v>142</v>
      </c>
      <c r="E225" s="173">
        <v>380.44099999999997</v>
      </c>
      <c r="F225" s="174">
        <f>H225+J225</f>
        <v>0</v>
      </c>
      <c r="G225" s="174">
        <f>ROUND(E225*F225,2)</f>
        <v>0</v>
      </c>
      <c r="H225" s="175"/>
      <c r="I225" s="174">
        <f>ROUND(E225*H225,2)</f>
        <v>0</v>
      </c>
      <c r="J225" s="175"/>
      <c r="K225" s="174">
        <f>ROUND(E225*J225,2)</f>
        <v>0</v>
      </c>
      <c r="L225" s="174">
        <v>21</v>
      </c>
      <c r="M225" s="174">
        <f>G225*(1+L225/100)</f>
        <v>0</v>
      </c>
      <c r="N225" s="173">
        <v>0</v>
      </c>
      <c r="O225" s="173">
        <f>ROUND(E225*N225,2)</f>
        <v>0</v>
      </c>
      <c r="P225" s="173">
        <v>0</v>
      </c>
      <c r="Q225" s="173">
        <f>ROUND(E225*P225,2)</f>
        <v>0</v>
      </c>
      <c r="R225" s="174" t="s">
        <v>332</v>
      </c>
      <c r="S225" s="174" t="s">
        <v>144</v>
      </c>
      <c r="T225" s="176" t="s">
        <v>144</v>
      </c>
      <c r="U225" s="157">
        <v>0.05</v>
      </c>
      <c r="V225" s="157">
        <f>ROUND(E225*U225,2)</f>
        <v>19.02</v>
      </c>
      <c r="W225" s="157"/>
      <c r="X225" s="157" t="s">
        <v>145</v>
      </c>
      <c r="Y225" s="157" t="s">
        <v>146</v>
      </c>
      <c r="Z225" s="147"/>
      <c r="AA225" s="147"/>
      <c r="AB225" s="147"/>
      <c r="AC225" s="147"/>
      <c r="AD225" s="147"/>
      <c r="AE225" s="147"/>
      <c r="AF225" s="147"/>
      <c r="AG225" s="147" t="s">
        <v>147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5">
      <c r="A226" s="154"/>
      <c r="B226" s="155"/>
      <c r="C226" s="245" t="s">
        <v>333</v>
      </c>
      <c r="D226" s="246"/>
      <c r="E226" s="246"/>
      <c r="F226" s="246"/>
      <c r="G226" s="246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149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2" x14ac:dyDescent="0.25">
      <c r="A227" s="154"/>
      <c r="B227" s="155"/>
      <c r="C227" s="180" t="s">
        <v>202</v>
      </c>
      <c r="D227" s="158"/>
      <c r="E227" s="159">
        <v>277.8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151</v>
      </c>
      <c r="AH227" s="147">
        <v>5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3" x14ac:dyDescent="0.25">
      <c r="A228" s="154"/>
      <c r="B228" s="155"/>
      <c r="C228" s="180" t="s">
        <v>191</v>
      </c>
      <c r="D228" s="158"/>
      <c r="E228" s="159">
        <v>51.320500000000003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151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5">
      <c r="A229" s="154"/>
      <c r="B229" s="155"/>
      <c r="C229" s="180" t="s">
        <v>192</v>
      </c>
      <c r="D229" s="158"/>
      <c r="E229" s="159">
        <v>51.320500000000003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151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5">
      <c r="A230" s="154"/>
      <c r="B230" s="155"/>
      <c r="C230" s="243"/>
      <c r="D230" s="244"/>
      <c r="E230" s="244"/>
      <c r="F230" s="244"/>
      <c r="G230" s="244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153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70">
        <v>42</v>
      </c>
      <c r="B231" s="171" t="s">
        <v>334</v>
      </c>
      <c r="C231" s="179" t="s">
        <v>335</v>
      </c>
      <c r="D231" s="172" t="s">
        <v>142</v>
      </c>
      <c r="E231" s="173">
        <v>380.44099999999997</v>
      </c>
      <c r="F231" s="174">
        <f>H231+J231</f>
        <v>0</v>
      </c>
      <c r="G231" s="174">
        <f>ROUND(E231*F231,2)</f>
        <v>0</v>
      </c>
      <c r="H231" s="175"/>
      <c r="I231" s="174">
        <f>ROUND(E231*H231,2)</f>
        <v>0</v>
      </c>
      <c r="J231" s="175"/>
      <c r="K231" s="174">
        <f>ROUND(E231*J231,2)</f>
        <v>0</v>
      </c>
      <c r="L231" s="174">
        <v>21</v>
      </c>
      <c r="M231" s="174">
        <f>G231*(1+L231/100)</f>
        <v>0</v>
      </c>
      <c r="N231" s="173">
        <v>0</v>
      </c>
      <c r="O231" s="173">
        <f>ROUND(E231*N231,2)</f>
        <v>0</v>
      </c>
      <c r="P231" s="173">
        <v>0</v>
      </c>
      <c r="Q231" s="173">
        <f>ROUND(E231*P231,2)</f>
        <v>0</v>
      </c>
      <c r="R231" s="174" t="s">
        <v>332</v>
      </c>
      <c r="S231" s="174" t="s">
        <v>144</v>
      </c>
      <c r="T231" s="176" t="s">
        <v>144</v>
      </c>
      <c r="U231" s="157">
        <v>0.05</v>
      </c>
      <c r="V231" s="157">
        <f>ROUND(E231*U231,2)</f>
        <v>19.02</v>
      </c>
      <c r="W231" s="157"/>
      <c r="X231" s="157" t="s">
        <v>145</v>
      </c>
      <c r="Y231" s="157" t="s">
        <v>146</v>
      </c>
      <c r="Z231" s="147"/>
      <c r="AA231" s="147"/>
      <c r="AB231" s="147"/>
      <c r="AC231" s="147"/>
      <c r="AD231" s="147"/>
      <c r="AE231" s="147"/>
      <c r="AF231" s="147"/>
      <c r="AG231" s="147" t="s">
        <v>147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5">
      <c r="A232" s="154"/>
      <c r="B232" s="155"/>
      <c r="C232" s="245" t="s">
        <v>333</v>
      </c>
      <c r="D232" s="246"/>
      <c r="E232" s="246"/>
      <c r="F232" s="246"/>
      <c r="G232" s="246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149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2" x14ac:dyDescent="0.25">
      <c r="A233" s="154"/>
      <c r="B233" s="155"/>
      <c r="C233" s="180" t="s">
        <v>336</v>
      </c>
      <c r="D233" s="158"/>
      <c r="E233" s="159"/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151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5">
      <c r="A234" s="154"/>
      <c r="B234" s="155"/>
      <c r="C234" s="180" t="s">
        <v>202</v>
      </c>
      <c r="D234" s="158"/>
      <c r="E234" s="159">
        <v>277.8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151</v>
      </c>
      <c r="AH234" s="147">
        <v>5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5">
      <c r="A235" s="154"/>
      <c r="B235" s="155"/>
      <c r="C235" s="180" t="s">
        <v>191</v>
      </c>
      <c r="D235" s="158"/>
      <c r="E235" s="159">
        <v>51.320500000000003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151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5">
      <c r="A236" s="154"/>
      <c r="B236" s="155"/>
      <c r="C236" s="180" t="s">
        <v>192</v>
      </c>
      <c r="D236" s="158"/>
      <c r="E236" s="159">
        <v>51.320500000000003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151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 x14ac:dyDescent="0.25">
      <c r="A237" s="154"/>
      <c r="B237" s="155"/>
      <c r="C237" s="243"/>
      <c r="D237" s="244"/>
      <c r="E237" s="244"/>
      <c r="F237" s="244"/>
      <c r="G237" s="244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153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ht="20.399999999999999" outlineLevel="1" x14ac:dyDescent="0.25">
      <c r="A238" s="170">
        <v>43</v>
      </c>
      <c r="B238" s="171" t="s">
        <v>337</v>
      </c>
      <c r="C238" s="179" t="s">
        <v>338</v>
      </c>
      <c r="D238" s="172" t="s">
        <v>177</v>
      </c>
      <c r="E238" s="173">
        <v>133.30000000000001</v>
      </c>
      <c r="F238" s="174">
        <f>H238+J238</f>
        <v>0</v>
      </c>
      <c r="G238" s="174">
        <f>ROUND(E238*F238,2)</f>
        <v>0</v>
      </c>
      <c r="H238" s="175"/>
      <c r="I238" s="174">
        <f>ROUND(E238*H238,2)</f>
        <v>0</v>
      </c>
      <c r="J238" s="175"/>
      <c r="K238" s="174">
        <f>ROUND(E238*J238,2)</f>
        <v>0</v>
      </c>
      <c r="L238" s="174">
        <v>21</v>
      </c>
      <c r="M238" s="174">
        <f>G238*(1+L238/100)</f>
        <v>0</v>
      </c>
      <c r="N238" s="173">
        <v>0</v>
      </c>
      <c r="O238" s="173">
        <f>ROUND(E238*N238,2)</f>
        <v>0</v>
      </c>
      <c r="P238" s="173">
        <v>5.0000000000000001E-4</v>
      </c>
      <c r="Q238" s="173">
        <f>ROUND(E238*P238,2)</f>
        <v>7.0000000000000007E-2</v>
      </c>
      <c r="R238" s="174" t="s">
        <v>332</v>
      </c>
      <c r="S238" s="174" t="s">
        <v>144</v>
      </c>
      <c r="T238" s="176" t="s">
        <v>144</v>
      </c>
      <c r="U238" s="157">
        <v>0.08</v>
      </c>
      <c r="V238" s="157">
        <f>ROUND(E238*U238,2)</f>
        <v>10.66</v>
      </c>
      <c r="W238" s="157"/>
      <c r="X238" s="157" t="s">
        <v>145</v>
      </c>
      <c r="Y238" s="157" t="s">
        <v>146</v>
      </c>
      <c r="Z238" s="147"/>
      <c r="AA238" s="147"/>
      <c r="AB238" s="147"/>
      <c r="AC238" s="147"/>
      <c r="AD238" s="147"/>
      <c r="AE238" s="147"/>
      <c r="AF238" s="147"/>
      <c r="AG238" s="147" t="s">
        <v>147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2" x14ac:dyDescent="0.25">
      <c r="A239" s="154"/>
      <c r="B239" s="155"/>
      <c r="C239" s="180" t="s">
        <v>339</v>
      </c>
      <c r="D239" s="158"/>
      <c r="E239" s="159">
        <v>66.650000000000006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151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5">
      <c r="A240" s="154"/>
      <c r="B240" s="155"/>
      <c r="C240" s="180" t="s">
        <v>340</v>
      </c>
      <c r="D240" s="158"/>
      <c r="E240" s="159">
        <v>66.650000000000006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151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2" x14ac:dyDescent="0.25">
      <c r="A241" s="154"/>
      <c r="B241" s="155"/>
      <c r="C241" s="243"/>
      <c r="D241" s="244"/>
      <c r="E241" s="244"/>
      <c r="F241" s="244"/>
      <c r="G241" s="244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153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ht="20.399999999999999" outlineLevel="1" x14ac:dyDescent="0.25">
      <c r="A242" s="170">
        <v>44</v>
      </c>
      <c r="B242" s="171" t="s">
        <v>341</v>
      </c>
      <c r="C242" s="179" t="s">
        <v>342</v>
      </c>
      <c r="D242" s="172" t="s">
        <v>177</v>
      </c>
      <c r="E242" s="173">
        <v>133.30000000000001</v>
      </c>
      <c r="F242" s="174">
        <f>H242+J242</f>
        <v>0</v>
      </c>
      <c r="G242" s="174">
        <f>ROUND(E242*F242,2)</f>
        <v>0</v>
      </c>
      <c r="H242" s="175"/>
      <c r="I242" s="174">
        <f>ROUND(E242*H242,2)</f>
        <v>0</v>
      </c>
      <c r="J242" s="175"/>
      <c r="K242" s="174">
        <f>ROUND(E242*J242,2)</f>
        <v>0</v>
      </c>
      <c r="L242" s="174">
        <v>21</v>
      </c>
      <c r="M242" s="174">
        <f>G242*(1+L242/100)</f>
        <v>0</v>
      </c>
      <c r="N242" s="173">
        <v>0</v>
      </c>
      <c r="O242" s="173">
        <f>ROUND(E242*N242,2)</f>
        <v>0</v>
      </c>
      <c r="P242" s="173">
        <v>2.9999999999999997E-4</v>
      </c>
      <c r="Q242" s="173">
        <f>ROUND(E242*P242,2)</f>
        <v>0.04</v>
      </c>
      <c r="R242" s="174" t="s">
        <v>332</v>
      </c>
      <c r="S242" s="174" t="s">
        <v>144</v>
      </c>
      <c r="T242" s="176" t="s">
        <v>144</v>
      </c>
      <c r="U242" s="157">
        <v>0.04</v>
      </c>
      <c r="V242" s="157">
        <f>ROUND(E242*U242,2)</f>
        <v>5.33</v>
      </c>
      <c r="W242" s="157"/>
      <c r="X242" s="157" t="s">
        <v>145</v>
      </c>
      <c r="Y242" s="157" t="s">
        <v>146</v>
      </c>
      <c r="Z242" s="147"/>
      <c r="AA242" s="147"/>
      <c r="AB242" s="147"/>
      <c r="AC242" s="147"/>
      <c r="AD242" s="147"/>
      <c r="AE242" s="147"/>
      <c r="AF242" s="147"/>
      <c r="AG242" s="147" t="s">
        <v>147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 x14ac:dyDescent="0.25">
      <c r="A243" s="154"/>
      <c r="B243" s="155"/>
      <c r="C243" s="180" t="s">
        <v>343</v>
      </c>
      <c r="D243" s="158"/>
      <c r="E243" s="159">
        <v>133.30000000000001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151</v>
      </c>
      <c r="AH243" s="147">
        <v>5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5">
      <c r="A244" s="154"/>
      <c r="B244" s="155"/>
      <c r="C244" s="243"/>
      <c r="D244" s="244"/>
      <c r="E244" s="244"/>
      <c r="F244" s="244"/>
      <c r="G244" s="244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153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70">
        <v>45</v>
      </c>
      <c r="B245" s="171" t="s">
        <v>344</v>
      </c>
      <c r="C245" s="179" t="s">
        <v>345</v>
      </c>
      <c r="D245" s="172" t="s">
        <v>177</v>
      </c>
      <c r="E245" s="173">
        <v>133.30000000000001</v>
      </c>
      <c r="F245" s="174">
        <f>H245+J245</f>
        <v>0</v>
      </c>
      <c r="G245" s="174">
        <f>ROUND(E245*F245,2)</f>
        <v>0</v>
      </c>
      <c r="H245" s="175"/>
      <c r="I245" s="174">
        <f>ROUND(E245*H245,2)</f>
        <v>0</v>
      </c>
      <c r="J245" s="175"/>
      <c r="K245" s="174">
        <f>ROUND(E245*J245,2)</f>
        <v>0</v>
      </c>
      <c r="L245" s="174">
        <v>21</v>
      </c>
      <c r="M245" s="174">
        <f>G245*(1+L245/100)</f>
        <v>0</v>
      </c>
      <c r="N245" s="173">
        <v>8.0000000000000007E-5</v>
      </c>
      <c r="O245" s="173">
        <f>ROUND(E245*N245,2)</f>
        <v>0.01</v>
      </c>
      <c r="P245" s="173">
        <v>0</v>
      </c>
      <c r="Q245" s="173">
        <f>ROUND(E245*P245,2)</f>
        <v>0</v>
      </c>
      <c r="R245" s="174" t="s">
        <v>332</v>
      </c>
      <c r="S245" s="174" t="s">
        <v>144</v>
      </c>
      <c r="T245" s="176" t="s">
        <v>144</v>
      </c>
      <c r="U245" s="157">
        <v>0.39</v>
      </c>
      <c r="V245" s="157">
        <f>ROUND(E245*U245,2)</f>
        <v>51.99</v>
      </c>
      <c r="W245" s="157"/>
      <c r="X245" s="157" t="s">
        <v>145</v>
      </c>
      <c r="Y245" s="157" t="s">
        <v>146</v>
      </c>
      <c r="Z245" s="147"/>
      <c r="AA245" s="147"/>
      <c r="AB245" s="147"/>
      <c r="AC245" s="147"/>
      <c r="AD245" s="147"/>
      <c r="AE245" s="147"/>
      <c r="AF245" s="147"/>
      <c r="AG245" s="147" t="s">
        <v>147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2" x14ac:dyDescent="0.25">
      <c r="A246" s="154"/>
      <c r="B246" s="155"/>
      <c r="C246" s="180" t="s">
        <v>343</v>
      </c>
      <c r="D246" s="158"/>
      <c r="E246" s="159">
        <v>133.30000000000001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151</v>
      </c>
      <c r="AH246" s="147">
        <v>5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5">
      <c r="A247" s="154"/>
      <c r="B247" s="155"/>
      <c r="C247" s="243"/>
      <c r="D247" s="244"/>
      <c r="E247" s="244"/>
      <c r="F247" s="244"/>
      <c r="G247" s="244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153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70">
        <v>46</v>
      </c>
      <c r="B248" s="171" t="s">
        <v>346</v>
      </c>
      <c r="C248" s="179" t="s">
        <v>347</v>
      </c>
      <c r="D248" s="172" t="s">
        <v>177</v>
      </c>
      <c r="E248" s="173">
        <v>125.5</v>
      </c>
      <c r="F248" s="174">
        <f>H248+J248</f>
        <v>0</v>
      </c>
      <c r="G248" s="174">
        <f>ROUND(E248*F248,2)</f>
        <v>0</v>
      </c>
      <c r="H248" s="175"/>
      <c r="I248" s="174">
        <f>ROUND(E248*H248,2)</f>
        <v>0</v>
      </c>
      <c r="J248" s="175"/>
      <c r="K248" s="174">
        <f>ROUND(E248*J248,2)</f>
        <v>0</v>
      </c>
      <c r="L248" s="174">
        <v>21</v>
      </c>
      <c r="M248" s="174">
        <f>G248*(1+L248/100)</f>
        <v>0</v>
      </c>
      <c r="N248" s="173">
        <v>3.0000000000000001E-5</v>
      </c>
      <c r="O248" s="173">
        <f>ROUND(E248*N248,2)</f>
        <v>0</v>
      </c>
      <c r="P248" s="173">
        <v>0</v>
      </c>
      <c r="Q248" s="173">
        <f>ROUND(E248*P248,2)</f>
        <v>0</v>
      </c>
      <c r="R248" s="174" t="s">
        <v>332</v>
      </c>
      <c r="S248" s="174" t="s">
        <v>144</v>
      </c>
      <c r="T248" s="176" t="s">
        <v>144</v>
      </c>
      <c r="U248" s="157">
        <v>0.14000000000000001</v>
      </c>
      <c r="V248" s="157">
        <f>ROUND(E248*U248,2)</f>
        <v>17.57</v>
      </c>
      <c r="W248" s="157"/>
      <c r="X248" s="157" t="s">
        <v>145</v>
      </c>
      <c r="Y248" s="157" t="s">
        <v>146</v>
      </c>
      <c r="Z248" s="147"/>
      <c r="AA248" s="147"/>
      <c r="AB248" s="147"/>
      <c r="AC248" s="147"/>
      <c r="AD248" s="147"/>
      <c r="AE248" s="147"/>
      <c r="AF248" s="147"/>
      <c r="AG248" s="147" t="s">
        <v>147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5">
      <c r="A249" s="154"/>
      <c r="B249" s="155"/>
      <c r="C249" s="180" t="s">
        <v>348</v>
      </c>
      <c r="D249" s="158"/>
      <c r="E249" s="159">
        <v>125.5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151</v>
      </c>
      <c r="AH249" s="147">
        <v>5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2" x14ac:dyDescent="0.25">
      <c r="A250" s="154"/>
      <c r="B250" s="155"/>
      <c r="C250" s="243"/>
      <c r="D250" s="244"/>
      <c r="E250" s="244"/>
      <c r="F250" s="244"/>
      <c r="G250" s="244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153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70">
        <v>47</v>
      </c>
      <c r="B251" s="171" t="s">
        <v>349</v>
      </c>
      <c r="C251" s="179" t="s">
        <v>350</v>
      </c>
      <c r="D251" s="172" t="s">
        <v>142</v>
      </c>
      <c r="E251" s="173">
        <v>277.8</v>
      </c>
      <c r="F251" s="174">
        <f>H251+J251</f>
        <v>0</v>
      </c>
      <c r="G251" s="174">
        <f>ROUND(E251*F251,2)</f>
        <v>0</v>
      </c>
      <c r="H251" s="175"/>
      <c r="I251" s="174">
        <f>ROUND(E251*H251,2)</f>
        <v>0</v>
      </c>
      <c r="J251" s="175"/>
      <c r="K251" s="174">
        <f>ROUND(E251*J251,2)</f>
        <v>0</v>
      </c>
      <c r="L251" s="174">
        <v>21</v>
      </c>
      <c r="M251" s="174">
        <f>G251*(1+L251/100)</f>
        <v>0</v>
      </c>
      <c r="N251" s="173">
        <v>0</v>
      </c>
      <c r="O251" s="173">
        <f>ROUND(E251*N251,2)</f>
        <v>0</v>
      </c>
      <c r="P251" s="173">
        <v>3.5000000000000001E-3</v>
      </c>
      <c r="Q251" s="173">
        <f>ROUND(E251*P251,2)</f>
        <v>0.97</v>
      </c>
      <c r="R251" s="174" t="s">
        <v>332</v>
      </c>
      <c r="S251" s="174" t="s">
        <v>144</v>
      </c>
      <c r="T251" s="176" t="s">
        <v>144</v>
      </c>
      <c r="U251" s="157">
        <v>0.11</v>
      </c>
      <c r="V251" s="157">
        <f>ROUND(E251*U251,2)</f>
        <v>30.56</v>
      </c>
      <c r="W251" s="157"/>
      <c r="X251" s="157" t="s">
        <v>145</v>
      </c>
      <c r="Y251" s="157" t="s">
        <v>146</v>
      </c>
      <c r="Z251" s="147"/>
      <c r="AA251" s="147"/>
      <c r="AB251" s="147"/>
      <c r="AC251" s="147"/>
      <c r="AD251" s="147"/>
      <c r="AE251" s="147"/>
      <c r="AF251" s="147"/>
      <c r="AG251" s="147" t="s">
        <v>147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 x14ac:dyDescent="0.25">
      <c r="A252" s="154"/>
      <c r="B252" s="155"/>
      <c r="C252" s="180" t="s">
        <v>351</v>
      </c>
      <c r="D252" s="158"/>
      <c r="E252" s="159">
        <v>258.8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151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3" x14ac:dyDescent="0.25">
      <c r="A253" s="154"/>
      <c r="B253" s="155"/>
      <c r="C253" s="180" t="s">
        <v>352</v>
      </c>
      <c r="D253" s="158"/>
      <c r="E253" s="159">
        <v>9.5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151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5">
      <c r="A254" s="154"/>
      <c r="B254" s="155"/>
      <c r="C254" s="180" t="s">
        <v>353</v>
      </c>
      <c r="D254" s="158"/>
      <c r="E254" s="159">
        <v>9.5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151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5">
      <c r="A255" s="154"/>
      <c r="B255" s="155"/>
      <c r="C255" s="243"/>
      <c r="D255" s="244"/>
      <c r="E255" s="244"/>
      <c r="F255" s="244"/>
      <c r="G255" s="244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153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70">
        <v>48</v>
      </c>
      <c r="B256" s="171" t="s">
        <v>354</v>
      </c>
      <c r="C256" s="179" t="s">
        <v>355</v>
      </c>
      <c r="D256" s="172" t="s">
        <v>142</v>
      </c>
      <c r="E256" s="173">
        <v>306.36099999999999</v>
      </c>
      <c r="F256" s="174">
        <f>H256+J256</f>
        <v>0</v>
      </c>
      <c r="G256" s="174">
        <f>ROUND(E256*F256,2)</f>
        <v>0</v>
      </c>
      <c r="H256" s="175"/>
      <c r="I256" s="174">
        <f>ROUND(E256*H256,2)</f>
        <v>0</v>
      </c>
      <c r="J256" s="175"/>
      <c r="K256" s="174">
        <f>ROUND(E256*J256,2)</f>
        <v>0</v>
      </c>
      <c r="L256" s="174">
        <v>21</v>
      </c>
      <c r="M256" s="174">
        <f>G256*(1+L256/100)</f>
        <v>0</v>
      </c>
      <c r="N256" s="173">
        <v>2.4000000000000001E-4</v>
      </c>
      <c r="O256" s="173">
        <f>ROUND(E256*N256,2)</f>
        <v>7.0000000000000007E-2</v>
      </c>
      <c r="P256" s="173">
        <v>0</v>
      </c>
      <c r="Q256" s="173">
        <f>ROUND(E256*P256,2)</f>
        <v>0</v>
      </c>
      <c r="R256" s="174" t="s">
        <v>332</v>
      </c>
      <c r="S256" s="174" t="s">
        <v>144</v>
      </c>
      <c r="T256" s="176" t="s">
        <v>144</v>
      </c>
      <c r="U256" s="157">
        <v>0.45</v>
      </c>
      <c r="V256" s="157">
        <f>ROUND(E256*U256,2)</f>
        <v>137.86000000000001</v>
      </c>
      <c r="W256" s="157"/>
      <c r="X256" s="157" t="s">
        <v>145</v>
      </c>
      <c r="Y256" s="157" t="s">
        <v>146</v>
      </c>
      <c r="Z256" s="147"/>
      <c r="AA256" s="147"/>
      <c r="AB256" s="147"/>
      <c r="AC256" s="147"/>
      <c r="AD256" s="147"/>
      <c r="AE256" s="147"/>
      <c r="AF256" s="147"/>
      <c r="AG256" s="147" t="s">
        <v>147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 x14ac:dyDescent="0.25">
      <c r="A257" s="154"/>
      <c r="B257" s="155"/>
      <c r="C257" s="180" t="s">
        <v>356</v>
      </c>
      <c r="D257" s="158"/>
      <c r="E257" s="159"/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151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5">
      <c r="A258" s="154"/>
      <c r="B258" s="155"/>
      <c r="C258" s="180" t="s">
        <v>202</v>
      </c>
      <c r="D258" s="158"/>
      <c r="E258" s="159">
        <v>277.8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151</v>
      </c>
      <c r="AH258" s="147">
        <v>5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3" x14ac:dyDescent="0.25">
      <c r="A259" s="154"/>
      <c r="B259" s="155"/>
      <c r="C259" s="180" t="s">
        <v>357</v>
      </c>
      <c r="D259" s="158"/>
      <c r="E259" s="159">
        <v>-7.43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151</v>
      </c>
      <c r="AH259" s="147">
        <v>5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3" x14ac:dyDescent="0.25">
      <c r="A260" s="154"/>
      <c r="B260" s="155"/>
      <c r="C260" s="180" t="s">
        <v>358</v>
      </c>
      <c r="D260" s="158"/>
      <c r="E260" s="159">
        <v>17.9955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151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3" x14ac:dyDescent="0.25">
      <c r="A261" s="154"/>
      <c r="B261" s="155"/>
      <c r="C261" s="180" t="s">
        <v>359</v>
      </c>
      <c r="D261" s="158"/>
      <c r="E261" s="159">
        <v>17.9955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151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5">
      <c r="A262" s="154"/>
      <c r="B262" s="155"/>
      <c r="C262" s="243"/>
      <c r="D262" s="244"/>
      <c r="E262" s="244"/>
      <c r="F262" s="244"/>
      <c r="G262" s="244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153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70">
        <v>49</v>
      </c>
      <c r="B263" s="171" t="s">
        <v>360</v>
      </c>
      <c r="C263" s="179" t="s">
        <v>361</v>
      </c>
      <c r="D263" s="172" t="s">
        <v>142</v>
      </c>
      <c r="E263" s="173">
        <v>7.43</v>
      </c>
      <c r="F263" s="174">
        <f>H263+J263</f>
        <v>0</v>
      </c>
      <c r="G263" s="174">
        <f>ROUND(E263*F263,2)</f>
        <v>0</v>
      </c>
      <c r="H263" s="175"/>
      <c r="I263" s="174">
        <f>ROUND(E263*H263,2)</f>
        <v>0</v>
      </c>
      <c r="J263" s="175"/>
      <c r="K263" s="174">
        <f>ROUND(E263*J263,2)</f>
        <v>0</v>
      </c>
      <c r="L263" s="174">
        <v>21</v>
      </c>
      <c r="M263" s="174">
        <f>G263*(1+L263/100)</f>
        <v>0</v>
      </c>
      <c r="N263" s="173">
        <v>2.0999999999999999E-3</v>
      </c>
      <c r="O263" s="173">
        <f>ROUND(E263*N263,2)</f>
        <v>0.02</v>
      </c>
      <c r="P263" s="173">
        <v>0</v>
      </c>
      <c r="Q263" s="173">
        <f>ROUND(E263*P263,2)</f>
        <v>0</v>
      </c>
      <c r="R263" s="174" t="s">
        <v>332</v>
      </c>
      <c r="S263" s="174" t="s">
        <v>144</v>
      </c>
      <c r="T263" s="176" t="s">
        <v>144</v>
      </c>
      <c r="U263" s="157">
        <v>0.22</v>
      </c>
      <c r="V263" s="157">
        <f>ROUND(E263*U263,2)</f>
        <v>1.63</v>
      </c>
      <c r="W263" s="157"/>
      <c r="X263" s="157" t="s">
        <v>145</v>
      </c>
      <c r="Y263" s="157" t="s">
        <v>146</v>
      </c>
      <c r="Z263" s="147"/>
      <c r="AA263" s="147"/>
      <c r="AB263" s="147"/>
      <c r="AC263" s="147"/>
      <c r="AD263" s="147"/>
      <c r="AE263" s="147"/>
      <c r="AF263" s="147"/>
      <c r="AG263" s="147" t="s">
        <v>147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5">
      <c r="A264" s="154"/>
      <c r="B264" s="155"/>
      <c r="C264" s="245" t="s">
        <v>362</v>
      </c>
      <c r="D264" s="246"/>
      <c r="E264" s="246"/>
      <c r="F264" s="246"/>
      <c r="G264" s="246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149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5">
      <c r="A265" s="154"/>
      <c r="B265" s="155"/>
      <c r="C265" s="180" t="s">
        <v>363</v>
      </c>
      <c r="D265" s="158"/>
      <c r="E265" s="159">
        <v>7.43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151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5">
      <c r="A266" s="154"/>
      <c r="B266" s="155"/>
      <c r="C266" s="243"/>
      <c r="D266" s="244"/>
      <c r="E266" s="244"/>
      <c r="F266" s="244"/>
      <c r="G266" s="244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153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ht="20.399999999999999" outlineLevel="1" x14ac:dyDescent="0.25">
      <c r="A267" s="170">
        <v>50</v>
      </c>
      <c r="B267" s="171" t="s">
        <v>364</v>
      </c>
      <c r="C267" s="179" t="s">
        <v>365</v>
      </c>
      <c r="D267" s="172" t="s">
        <v>177</v>
      </c>
      <c r="E267" s="173">
        <v>133.30000000000001</v>
      </c>
      <c r="F267" s="174">
        <f>H267+J267</f>
        <v>0</v>
      </c>
      <c r="G267" s="174">
        <f>ROUND(E267*F267,2)</f>
        <v>0</v>
      </c>
      <c r="H267" s="175"/>
      <c r="I267" s="174">
        <f>ROUND(E267*H267,2)</f>
        <v>0</v>
      </c>
      <c r="J267" s="175"/>
      <c r="K267" s="174">
        <f>ROUND(E267*J267,2)</f>
        <v>0</v>
      </c>
      <c r="L267" s="174">
        <v>21</v>
      </c>
      <c r="M267" s="174">
        <f>G267*(1+L267/100)</f>
        <v>0</v>
      </c>
      <c r="N267" s="173">
        <v>2.9999999999999997E-4</v>
      </c>
      <c r="O267" s="173">
        <f>ROUND(E267*N267,2)</f>
        <v>0.04</v>
      </c>
      <c r="P267" s="173">
        <v>0</v>
      </c>
      <c r="Q267" s="173">
        <f>ROUND(E267*P267,2)</f>
        <v>0</v>
      </c>
      <c r="R267" s="174" t="s">
        <v>332</v>
      </c>
      <c r="S267" s="174" t="s">
        <v>144</v>
      </c>
      <c r="T267" s="176" t="s">
        <v>144</v>
      </c>
      <c r="U267" s="157">
        <v>0.15</v>
      </c>
      <c r="V267" s="157">
        <f>ROUND(E267*U267,2)</f>
        <v>20</v>
      </c>
      <c r="W267" s="157"/>
      <c r="X267" s="157" t="s">
        <v>145</v>
      </c>
      <c r="Y267" s="157" t="s">
        <v>146</v>
      </c>
      <c r="Z267" s="147"/>
      <c r="AA267" s="147"/>
      <c r="AB267" s="147"/>
      <c r="AC267" s="147"/>
      <c r="AD267" s="147"/>
      <c r="AE267" s="147"/>
      <c r="AF267" s="147"/>
      <c r="AG267" s="147" t="s">
        <v>147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5">
      <c r="A268" s="154"/>
      <c r="B268" s="155"/>
      <c r="C268" s="180" t="s">
        <v>366</v>
      </c>
      <c r="D268" s="158"/>
      <c r="E268" s="159">
        <v>133.30000000000001</v>
      </c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151</v>
      </c>
      <c r="AH268" s="147">
        <v>5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5">
      <c r="A269" s="154"/>
      <c r="B269" s="155"/>
      <c r="C269" s="243"/>
      <c r="D269" s="244"/>
      <c r="E269" s="244"/>
      <c r="F269" s="244"/>
      <c r="G269" s="244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153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ht="20.399999999999999" outlineLevel="1" x14ac:dyDescent="0.25">
      <c r="A270" s="170">
        <v>51</v>
      </c>
      <c r="B270" s="171" t="s">
        <v>367</v>
      </c>
      <c r="C270" s="179" t="s">
        <v>368</v>
      </c>
      <c r="D270" s="172" t="s">
        <v>369</v>
      </c>
      <c r="E270" s="173">
        <v>76.088200000000001</v>
      </c>
      <c r="F270" s="174">
        <f>H270+J270</f>
        <v>0</v>
      </c>
      <c r="G270" s="174">
        <f>ROUND(E270*F270,2)</f>
        <v>0</v>
      </c>
      <c r="H270" s="175"/>
      <c r="I270" s="174">
        <f>ROUND(E270*H270,2)</f>
        <v>0</v>
      </c>
      <c r="J270" s="175"/>
      <c r="K270" s="174">
        <f>ROUND(E270*J270,2)</f>
        <v>0</v>
      </c>
      <c r="L270" s="174">
        <v>21</v>
      </c>
      <c r="M270" s="174">
        <f>G270*(1+L270/100)</f>
        <v>0</v>
      </c>
      <c r="N270" s="173">
        <v>1E-3</v>
      </c>
      <c r="O270" s="173">
        <f>ROUND(E270*N270,2)</f>
        <v>0.08</v>
      </c>
      <c r="P270" s="173">
        <v>0</v>
      </c>
      <c r="Q270" s="173">
        <f>ROUND(E270*P270,2)</f>
        <v>0</v>
      </c>
      <c r="R270" s="174" t="s">
        <v>314</v>
      </c>
      <c r="S270" s="174" t="s">
        <v>144</v>
      </c>
      <c r="T270" s="176" t="s">
        <v>144</v>
      </c>
      <c r="U270" s="157">
        <v>0</v>
      </c>
      <c r="V270" s="157">
        <f>ROUND(E270*U270,2)</f>
        <v>0</v>
      </c>
      <c r="W270" s="157"/>
      <c r="X270" s="157" t="s">
        <v>315</v>
      </c>
      <c r="Y270" s="157" t="s">
        <v>146</v>
      </c>
      <c r="Z270" s="147"/>
      <c r="AA270" s="147"/>
      <c r="AB270" s="147"/>
      <c r="AC270" s="147"/>
      <c r="AD270" s="147"/>
      <c r="AE270" s="147"/>
      <c r="AF270" s="147"/>
      <c r="AG270" s="147" t="s">
        <v>316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5">
      <c r="A271" s="154"/>
      <c r="B271" s="155"/>
      <c r="C271" s="180" t="s">
        <v>370</v>
      </c>
      <c r="D271" s="158"/>
      <c r="E271" s="159">
        <v>76.088200000000001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151</v>
      </c>
      <c r="AH271" s="147">
        <v>5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2" x14ac:dyDescent="0.25">
      <c r="A272" s="154"/>
      <c r="B272" s="155"/>
      <c r="C272" s="243"/>
      <c r="D272" s="244"/>
      <c r="E272" s="244"/>
      <c r="F272" s="244"/>
      <c r="G272" s="244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153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ht="20.399999999999999" outlineLevel="1" x14ac:dyDescent="0.25">
      <c r="A273" s="170">
        <v>52</v>
      </c>
      <c r="B273" s="171" t="s">
        <v>371</v>
      </c>
      <c r="C273" s="179" t="s">
        <v>372</v>
      </c>
      <c r="D273" s="172" t="s">
        <v>369</v>
      </c>
      <c r="E273" s="173">
        <v>95.110249999999994</v>
      </c>
      <c r="F273" s="174">
        <f>H273+J273</f>
        <v>0</v>
      </c>
      <c r="G273" s="174">
        <f>ROUND(E273*F273,2)</f>
        <v>0</v>
      </c>
      <c r="H273" s="175"/>
      <c r="I273" s="174">
        <f>ROUND(E273*H273,2)</f>
        <v>0</v>
      </c>
      <c r="J273" s="175"/>
      <c r="K273" s="174">
        <f>ROUND(E273*J273,2)</f>
        <v>0</v>
      </c>
      <c r="L273" s="174">
        <v>21</v>
      </c>
      <c r="M273" s="174">
        <f>G273*(1+L273/100)</f>
        <v>0</v>
      </c>
      <c r="N273" s="173">
        <v>1E-3</v>
      </c>
      <c r="O273" s="173">
        <f>ROUND(E273*N273,2)</f>
        <v>0.1</v>
      </c>
      <c r="P273" s="173">
        <v>0</v>
      </c>
      <c r="Q273" s="173">
        <f>ROUND(E273*P273,2)</f>
        <v>0</v>
      </c>
      <c r="R273" s="174" t="s">
        <v>314</v>
      </c>
      <c r="S273" s="174" t="s">
        <v>144</v>
      </c>
      <c r="T273" s="176" t="s">
        <v>144</v>
      </c>
      <c r="U273" s="157">
        <v>0</v>
      </c>
      <c r="V273" s="157">
        <f>ROUND(E273*U273,2)</f>
        <v>0</v>
      </c>
      <c r="W273" s="157"/>
      <c r="X273" s="157" t="s">
        <v>315</v>
      </c>
      <c r="Y273" s="157" t="s">
        <v>146</v>
      </c>
      <c r="Z273" s="147"/>
      <c r="AA273" s="147"/>
      <c r="AB273" s="147"/>
      <c r="AC273" s="147"/>
      <c r="AD273" s="147"/>
      <c r="AE273" s="147"/>
      <c r="AF273" s="147"/>
      <c r="AG273" s="147" t="s">
        <v>316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5">
      <c r="A274" s="154"/>
      <c r="B274" s="155"/>
      <c r="C274" s="180" t="s">
        <v>373</v>
      </c>
      <c r="D274" s="158"/>
      <c r="E274" s="159">
        <v>95.110249999999994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151</v>
      </c>
      <c r="AH274" s="147">
        <v>5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2" x14ac:dyDescent="0.25">
      <c r="A275" s="154"/>
      <c r="B275" s="155"/>
      <c r="C275" s="243"/>
      <c r="D275" s="244"/>
      <c r="E275" s="244"/>
      <c r="F275" s="244"/>
      <c r="G275" s="244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153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70">
        <v>53</v>
      </c>
      <c r="B276" s="171" t="s">
        <v>374</v>
      </c>
      <c r="C276" s="179" t="s">
        <v>375</v>
      </c>
      <c r="D276" s="172" t="s">
        <v>177</v>
      </c>
      <c r="E276" s="173">
        <v>131.77500000000001</v>
      </c>
      <c r="F276" s="174">
        <f>H276+J276</f>
        <v>0</v>
      </c>
      <c r="G276" s="174">
        <f>ROUND(E276*F276,2)</f>
        <v>0</v>
      </c>
      <c r="H276" s="175"/>
      <c r="I276" s="174">
        <f>ROUND(E276*H276,2)</f>
        <v>0</v>
      </c>
      <c r="J276" s="175"/>
      <c r="K276" s="174">
        <f>ROUND(E276*J276,2)</f>
        <v>0</v>
      </c>
      <c r="L276" s="174">
        <v>21</v>
      </c>
      <c r="M276" s="174">
        <f>G276*(1+L276/100)</f>
        <v>0</v>
      </c>
      <c r="N276" s="173">
        <v>5.0000000000000001E-4</v>
      </c>
      <c r="O276" s="173">
        <f>ROUND(E276*N276,2)</f>
        <v>7.0000000000000007E-2</v>
      </c>
      <c r="P276" s="173">
        <v>0</v>
      </c>
      <c r="Q276" s="173">
        <f>ROUND(E276*P276,2)</f>
        <v>0</v>
      </c>
      <c r="R276" s="174" t="s">
        <v>314</v>
      </c>
      <c r="S276" s="174" t="s">
        <v>144</v>
      </c>
      <c r="T276" s="176" t="s">
        <v>144</v>
      </c>
      <c r="U276" s="157">
        <v>0</v>
      </c>
      <c r="V276" s="157">
        <f>ROUND(E276*U276,2)</f>
        <v>0</v>
      </c>
      <c r="W276" s="157"/>
      <c r="X276" s="157" t="s">
        <v>315</v>
      </c>
      <c r="Y276" s="157" t="s">
        <v>146</v>
      </c>
      <c r="Z276" s="147"/>
      <c r="AA276" s="147"/>
      <c r="AB276" s="147"/>
      <c r="AC276" s="147"/>
      <c r="AD276" s="147"/>
      <c r="AE276" s="147"/>
      <c r="AF276" s="147"/>
      <c r="AG276" s="147" t="s">
        <v>316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2" x14ac:dyDescent="0.25">
      <c r="A277" s="154"/>
      <c r="B277" s="155"/>
      <c r="C277" s="180" t="s">
        <v>376</v>
      </c>
      <c r="D277" s="158"/>
      <c r="E277" s="159">
        <v>125.5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151</v>
      </c>
      <c r="AH277" s="147">
        <v>5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3" x14ac:dyDescent="0.25">
      <c r="A278" s="154"/>
      <c r="B278" s="155"/>
      <c r="C278" s="181" t="s">
        <v>377</v>
      </c>
      <c r="D278" s="160"/>
      <c r="E278" s="161">
        <v>6.2750000000000004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151</v>
      </c>
      <c r="AH278" s="147">
        <v>4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5">
      <c r="A279" s="154"/>
      <c r="B279" s="155"/>
      <c r="C279" s="243"/>
      <c r="D279" s="244"/>
      <c r="E279" s="244"/>
      <c r="F279" s="244"/>
      <c r="G279" s="244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153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ht="30.6" outlineLevel="1" x14ac:dyDescent="0.25">
      <c r="A280" s="170">
        <v>54</v>
      </c>
      <c r="B280" s="171" t="s">
        <v>378</v>
      </c>
      <c r="C280" s="179" t="s">
        <v>379</v>
      </c>
      <c r="D280" s="172" t="s">
        <v>142</v>
      </c>
      <c r="E280" s="173">
        <v>329.58555000000001</v>
      </c>
      <c r="F280" s="174">
        <f>H280+J280</f>
        <v>0</v>
      </c>
      <c r="G280" s="174">
        <f>ROUND(E280*F280,2)</f>
        <v>0</v>
      </c>
      <c r="H280" s="175"/>
      <c r="I280" s="174">
        <f>ROUND(E280*H280,2)</f>
        <v>0</v>
      </c>
      <c r="J280" s="175"/>
      <c r="K280" s="174">
        <f>ROUND(E280*J280,2)</f>
        <v>0</v>
      </c>
      <c r="L280" s="174">
        <v>21</v>
      </c>
      <c r="M280" s="174">
        <f>G280*(1+L280/100)</f>
        <v>0</v>
      </c>
      <c r="N280" s="173">
        <v>8.0000000000000002E-3</v>
      </c>
      <c r="O280" s="173">
        <f>ROUND(E280*N280,2)</f>
        <v>2.64</v>
      </c>
      <c r="P280" s="173">
        <v>0</v>
      </c>
      <c r="Q280" s="173">
        <f>ROUND(E280*P280,2)</f>
        <v>0</v>
      </c>
      <c r="R280" s="174" t="s">
        <v>314</v>
      </c>
      <c r="S280" s="174" t="s">
        <v>144</v>
      </c>
      <c r="T280" s="176" t="s">
        <v>144</v>
      </c>
      <c r="U280" s="157">
        <v>0</v>
      </c>
      <c r="V280" s="157">
        <f>ROUND(E280*U280,2)</f>
        <v>0</v>
      </c>
      <c r="W280" s="157"/>
      <c r="X280" s="157" t="s">
        <v>315</v>
      </c>
      <c r="Y280" s="157" t="s">
        <v>146</v>
      </c>
      <c r="Z280" s="147"/>
      <c r="AA280" s="147"/>
      <c r="AB280" s="147"/>
      <c r="AC280" s="147"/>
      <c r="AD280" s="147"/>
      <c r="AE280" s="147"/>
      <c r="AF280" s="147"/>
      <c r="AG280" s="147" t="s">
        <v>316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2" x14ac:dyDescent="0.25">
      <c r="A281" s="154"/>
      <c r="B281" s="155"/>
      <c r="C281" s="180" t="s">
        <v>380</v>
      </c>
      <c r="D281" s="158"/>
      <c r="E281" s="159"/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151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 x14ac:dyDescent="0.25">
      <c r="A282" s="154"/>
      <c r="B282" s="155"/>
      <c r="C282" s="180" t="s">
        <v>381</v>
      </c>
      <c r="D282" s="158"/>
      <c r="E282" s="159">
        <v>306.36099999999999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151</v>
      </c>
      <c r="AH282" s="147">
        <v>5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3" x14ac:dyDescent="0.25">
      <c r="A283" s="154"/>
      <c r="B283" s="155"/>
      <c r="C283" s="180" t="s">
        <v>382</v>
      </c>
      <c r="D283" s="158"/>
      <c r="E283" s="159">
        <v>7.53</v>
      </c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151</v>
      </c>
      <c r="AH283" s="147">
        <v>5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3" x14ac:dyDescent="0.25">
      <c r="A284" s="154"/>
      <c r="B284" s="155"/>
      <c r="C284" s="181" t="s">
        <v>383</v>
      </c>
      <c r="D284" s="160"/>
      <c r="E284" s="161">
        <v>15.69455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151</v>
      </c>
      <c r="AH284" s="147">
        <v>4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5">
      <c r="A285" s="154"/>
      <c r="B285" s="155"/>
      <c r="C285" s="243"/>
      <c r="D285" s="244"/>
      <c r="E285" s="244"/>
      <c r="F285" s="244"/>
      <c r="G285" s="244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153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ht="20.399999999999999" outlineLevel="1" x14ac:dyDescent="0.25">
      <c r="A286" s="170">
        <v>55</v>
      </c>
      <c r="B286" s="171" t="s">
        <v>384</v>
      </c>
      <c r="C286" s="179" t="s">
        <v>385</v>
      </c>
      <c r="D286" s="172" t="s">
        <v>254</v>
      </c>
      <c r="E286" s="173">
        <v>4.7225999999999999</v>
      </c>
      <c r="F286" s="174">
        <f>H286+J286</f>
        <v>0</v>
      </c>
      <c r="G286" s="174">
        <f>ROUND(E286*F286,2)</f>
        <v>0</v>
      </c>
      <c r="H286" s="175"/>
      <c r="I286" s="174">
        <f>ROUND(E286*H286,2)</f>
        <v>0</v>
      </c>
      <c r="J286" s="175"/>
      <c r="K286" s="174">
        <f>ROUND(E286*J286,2)</f>
        <v>0</v>
      </c>
      <c r="L286" s="174">
        <v>21</v>
      </c>
      <c r="M286" s="174">
        <f>G286*(1+L286/100)</f>
        <v>0</v>
      </c>
      <c r="N286" s="173">
        <v>1</v>
      </c>
      <c r="O286" s="173">
        <f>ROUND(E286*N286,2)</f>
        <v>4.72</v>
      </c>
      <c r="P286" s="173">
        <v>0</v>
      </c>
      <c r="Q286" s="173">
        <f>ROUND(E286*P286,2)</f>
        <v>0</v>
      </c>
      <c r="R286" s="174" t="s">
        <v>314</v>
      </c>
      <c r="S286" s="174" t="s">
        <v>144</v>
      </c>
      <c r="T286" s="176" t="s">
        <v>144</v>
      </c>
      <c r="U286" s="157">
        <v>0</v>
      </c>
      <c r="V286" s="157">
        <f>ROUND(E286*U286,2)</f>
        <v>0</v>
      </c>
      <c r="W286" s="157"/>
      <c r="X286" s="157" t="s">
        <v>315</v>
      </c>
      <c r="Y286" s="157" t="s">
        <v>146</v>
      </c>
      <c r="Z286" s="147"/>
      <c r="AA286" s="147"/>
      <c r="AB286" s="147"/>
      <c r="AC286" s="147"/>
      <c r="AD286" s="147"/>
      <c r="AE286" s="147"/>
      <c r="AF286" s="147"/>
      <c r="AG286" s="147" t="s">
        <v>316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2" x14ac:dyDescent="0.25">
      <c r="A287" s="154"/>
      <c r="B287" s="155"/>
      <c r="C287" s="180" t="s">
        <v>386</v>
      </c>
      <c r="D287" s="158"/>
      <c r="E287" s="159">
        <v>4.7225999999999999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151</v>
      </c>
      <c r="AH287" s="147">
        <v>5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2" x14ac:dyDescent="0.25">
      <c r="A288" s="154"/>
      <c r="B288" s="155"/>
      <c r="C288" s="243"/>
      <c r="D288" s="244"/>
      <c r="E288" s="244"/>
      <c r="F288" s="244"/>
      <c r="G288" s="244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153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5">
      <c r="A289" s="170">
        <v>56</v>
      </c>
      <c r="B289" s="171" t="s">
        <v>387</v>
      </c>
      <c r="C289" s="179" t="s">
        <v>388</v>
      </c>
      <c r="D289" s="172" t="s">
        <v>254</v>
      </c>
      <c r="E289" s="173">
        <v>7.7399199999999997</v>
      </c>
      <c r="F289" s="174">
        <f>H289+J289</f>
        <v>0</v>
      </c>
      <c r="G289" s="174">
        <f>ROUND(E289*F289,2)</f>
        <v>0</v>
      </c>
      <c r="H289" s="175"/>
      <c r="I289" s="174">
        <f>ROUND(E289*H289,2)</f>
        <v>0</v>
      </c>
      <c r="J289" s="175"/>
      <c r="K289" s="174">
        <f>ROUND(E289*J289,2)</f>
        <v>0</v>
      </c>
      <c r="L289" s="174">
        <v>21</v>
      </c>
      <c r="M289" s="174">
        <f>G289*(1+L289/100)</f>
        <v>0</v>
      </c>
      <c r="N289" s="173">
        <v>0</v>
      </c>
      <c r="O289" s="173">
        <f>ROUND(E289*N289,2)</f>
        <v>0</v>
      </c>
      <c r="P289" s="173">
        <v>0</v>
      </c>
      <c r="Q289" s="173">
        <f>ROUND(E289*P289,2)</f>
        <v>0</v>
      </c>
      <c r="R289" s="174" t="s">
        <v>332</v>
      </c>
      <c r="S289" s="174" t="s">
        <v>144</v>
      </c>
      <c r="T289" s="176" t="s">
        <v>144</v>
      </c>
      <c r="U289" s="157">
        <v>1.1000000000000001</v>
      </c>
      <c r="V289" s="157">
        <f>ROUND(E289*U289,2)</f>
        <v>8.51</v>
      </c>
      <c r="W289" s="157"/>
      <c r="X289" s="157" t="s">
        <v>255</v>
      </c>
      <c r="Y289" s="157" t="s">
        <v>146</v>
      </c>
      <c r="Z289" s="147"/>
      <c r="AA289" s="147"/>
      <c r="AB289" s="147"/>
      <c r="AC289" s="147"/>
      <c r="AD289" s="147"/>
      <c r="AE289" s="147"/>
      <c r="AF289" s="147"/>
      <c r="AG289" s="147" t="s">
        <v>256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2" x14ac:dyDescent="0.25">
      <c r="A290" s="154"/>
      <c r="B290" s="155"/>
      <c r="C290" s="245" t="s">
        <v>389</v>
      </c>
      <c r="D290" s="246"/>
      <c r="E290" s="246"/>
      <c r="F290" s="246"/>
      <c r="G290" s="246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149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2" x14ac:dyDescent="0.25">
      <c r="A291" s="154"/>
      <c r="B291" s="155"/>
      <c r="C291" s="243"/>
      <c r="D291" s="244"/>
      <c r="E291" s="244"/>
      <c r="F291" s="244"/>
      <c r="G291" s="244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153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x14ac:dyDescent="0.25">
      <c r="A292" s="163" t="s">
        <v>138</v>
      </c>
      <c r="B292" s="164" t="s">
        <v>102</v>
      </c>
      <c r="C292" s="178" t="s">
        <v>103</v>
      </c>
      <c r="D292" s="165"/>
      <c r="E292" s="166"/>
      <c r="F292" s="167"/>
      <c r="G292" s="167">
        <f>SUMIF(AG293:AG311,"&lt;&gt;NOR",G293:G311)</f>
        <v>0</v>
      </c>
      <c r="H292" s="167"/>
      <c r="I292" s="167">
        <f>SUM(I293:I311)</f>
        <v>0</v>
      </c>
      <c r="J292" s="167"/>
      <c r="K292" s="167">
        <f>SUM(K293:K311)</f>
        <v>0</v>
      </c>
      <c r="L292" s="167"/>
      <c r="M292" s="167">
        <f>SUM(M293:M311)</f>
        <v>0</v>
      </c>
      <c r="N292" s="166"/>
      <c r="O292" s="166">
        <f>SUM(O293:O311)</f>
        <v>0</v>
      </c>
      <c r="P292" s="166"/>
      <c r="Q292" s="166">
        <f>SUM(Q293:Q311)</f>
        <v>0</v>
      </c>
      <c r="R292" s="167"/>
      <c r="S292" s="167"/>
      <c r="T292" s="168"/>
      <c r="U292" s="162"/>
      <c r="V292" s="162">
        <f>SUM(V293:V311)</f>
        <v>6.2200000000000006</v>
      </c>
      <c r="W292" s="162"/>
      <c r="X292" s="162"/>
      <c r="Y292" s="162"/>
      <c r="AG292" t="s">
        <v>139</v>
      </c>
    </row>
    <row r="293" spans="1:60" outlineLevel="1" x14ac:dyDescent="0.25">
      <c r="A293" s="170">
        <v>57</v>
      </c>
      <c r="B293" s="171" t="s">
        <v>390</v>
      </c>
      <c r="C293" s="179" t="s">
        <v>391</v>
      </c>
      <c r="D293" s="172" t="s">
        <v>142</v>
      </c>
      <c r="E293" s="173">
        <v>6.2066999999999997</v>
      </c>
      <c r="F293" s="174">
        <f>H293+J293</f>
        <v>0</v>
      </c>
      <c r="G293" s="174">
        <f>ROUND(E293*F293,2)</f>
        <v>0</v>
      </c>
      <c r="H293" s="175"/>
      <c r="I293" s="174">
        <f>ROUND(E293*H293,2)</f>
        <v>0</v>
      </c>
      <c r="J293" s="175"/>
      <c r="K293" s="174">
        <f>ROUND(E293*J293,2)</f>
        <v>0</v>
      </c>
      <c r="L293" s="174">
        <v>21</v>
      </c>
      <c r="M293" s="174">
        <f>G293*(1+L293/100)</f>
        <v>0</v>
      </c>
      <c r="N293" s="173">
        <v>2.2000000000000001E-4</v>
      </c>
      <c r="O293" s="173">
        <f>ROUND(E293*N293,2)</f>
        <v>0</v>
      </c>
      <c r="P293" s="173">
        <v>0</v>
      </c>
      <c r="Q293" s="173">
        <f>ROUND(E293*P293,2)</f>
        <v>0</v>
      </c>
      <c r="R293" s="174" t="s">
        <v>392</v>
      </c>
      <c r="S293" s="174" t="s">
        <v>144</v>
      </c>
      <c r="T293" s="176" t="s">
        <v>144</v>
      </c>
      <c r="U293" s="157">
        <v>0.09</v>
      </c>
      <c r="V293" s="157">
        <f>ROUND(E293*U293,2)</f>
        <v>0.56000000000000005</v>
      </c>
      <c r="W293" s="157"/>
      <c r="X293" s="157" t="s">
        <v>145</v>
      </c>
      <c r="Y293" s="157" t="s">
        <v>146</v>
      </c>
      <c r="Z293" s="147"/>
      <c r="AA293" s="147"/>
      <c r="AB293" s="147"/>
      <c r="AC293" s="147"/>
      <c r="AD293" s="147"/>
      <c r="AE293" s="147"/>
      <c r="AF293" s="147"/>
      <c r="AG293" s="147" t="s">
        <v>147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5">
      <c r="A294" s="154"/>
      <c r="B294" s="155"/>
      <c r="C294" s="245" t="s">
        <v>393</v>
      </c>
      <c r="D294" s="246"/>
      <c r="E294" s="246"/>
      <c r="F294" s="246"/>
      <c r="G294" s="246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149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5">
      <c r="A295" s="154"/>
      <c r="B295" s="155"/>
      <c r="C295" s="180" t="s">
        <v>394</v>
      </c>
      <c r="D295" s="158"/>
      <c r="E295" s="159">
        <v>2.5074999999999998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151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3" x14ac:dyDescent="0.25">
      <c r="A296" s="154"/>
      <c r="B296" s="155"/>
      <c r="C296" s="180" t="s">
        <v>395</v>
      </c>
      <c r="D296" s="158"/>
      <c r="E296" s="159"/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151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3" x14ac:dyDescent="0.25">
      <c r="A297" s="154"/>
      <c r="B297" s="155"/>
      <c r="C297" s="180" t="s">
        <v>396</v>
      </c>
      <c r="D297" s="158"/>
      <c r="E297" s="159">
        <v>3.6991999999999998</v>
      </c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151</v>
      </c>
      <c r="AH297" s="147">
        <v>5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 x14ac:dyDescent="0.25">
      <c r="A298" s="154"/>
      <c r="B298" s="155"/>
      <c r="C298" s="243"/>
      <c r="D298" s="244"/>
      <c r="E298" s="244"/>
      <c r="F298" s="244"/>
      <c r="G298" s="244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153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70">
        <v>58</v>
      </c>
      <c r="B299" s="171" t="s">
        <v>397</v>
      </c>
      <c r="C299" s="179" t="s">
        <v>398</v>
      </c>
      <c r="D299" s="172" t="s">
        <v>142</v>
      </c>
      <c r="E299" s="173">
        <v>3.6991999999999998</v>
      </c>
      <c r="F299" s="174">
        <f>H299+J299</f>
        <v>0</v>
      </c>
      <c r="G299" s="174">
        <f>ROUND(E299*F299,2)</f>
        <v>0</v>
      </c>
      <c r="H299" s="175"/>
      <c r="I299" s="174">
        <f>ROUND(E299*H299,2)</f>
        <v>0</v>
      </c>
      <c r="J299" s="175"/>
      <c r="K299" s="174">
        <f>ROUND(E299*J299,2)</f>
        <v>0</v>
      </c>
      <c r="L299" s="174">
        <v>21</v>
      </c>
      <c r="M299" s="174">
        <f>G299*(1+L299/100)</f>
        <v>0</v>
      </c>
      <c r="N299" s="173">
        <v>1.0000000000000001E-5</v>
      </c>
      <c r="O299" s="173">
        <f>ROUND(E299*N299,2)</f>
        <v>0</v>
      </c>
      <c r="P299" s="173">
        <v>0</v>
      </c>
      <c r="Q299" s="173">
        <f>ROUND(E299*P299,2)</f>
        <v>0</v>
      </c>
      <c r="R299" s="174" t="s">
        <v>392</v>
      </c>
      <c r="S299" s="174" t="s">
        <v>144</v>
      </c>
      <c r="T299" s="176" t="s">
        <v>144</v>
      </c>
      <c r="U299" s="157">
        <v>7.0000000000000007E-2</v>
      </c>
      <c r="V299" s="157">
        <f>ROUND(E299*U299,2)</f>
        <v>0.26</v>
      </c>
      <c r="W299" s="157"/>
      <c r="X299" s="157" t="s">
        <v>145</v>
      </c>
      <c r="Y299" s="157" t="s">
        <v>146</v>
      </c>
      <c r="Z299" s="147"/>
      <c r="AA299" s="147"/>
      <c r="AB299" s="147"/>
      <c r="AC299" s="147"/>
      <c r="AD299" s="147"/>
      <c r="AE299" s="147"/>
      <c r="AF299" s="147"/>
      <c r="AG299" s="147" t="s">
        <v>147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5">
      <c r="A300" s="154"/>
      <c r="B300" s="155"/>
      <c r="C300" s="180" t="s">
        <v>215</v>
      </c>
      <c r="D300" s="158"/>
      <c r="E300" s="159"/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151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3" x14ac:dyDescent="0.25">
      <c r="A301" s="154"/>
      <c r="B301" s="155"/>
      <c r="C301" s="180" t="s">
        <v>399</v>
      </c>
      <c r="D301" s="158"/>
      <c r="E301" s="159">
        <v>1.8495999999999999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151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3" x14ac:dyDescent="0.25">
      <c r="A302" s="154"/>
      <c r="B302" s="155"/>
      <c r="C302" s="180" t="s">
        <v>219</v>
      </c>
      <c r="D302" s="158"/>
      <c r="E302" s="159"/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7"/>
      <c r="AA302" s="147"/>
      <c r="AB302" s="147"/>
      <c r="AC302" s="147"/>
      <c r="AD302" s="147"/>
      <c r="AE302" s="147"/>
      <c r="AF302" s="147"/>
      <c r="AG302" s="147" t="s">
        <v>151</v>
      </c>
      <c r="AH302" s="147">
        <v>0</v>
      </c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3" x14ac:dyDescent="0.25">
      <c r="A303" s="154"/>
      <c r="B303" s="155"/>
      <c r="C303" s="180" t="s">
        <v>399</v>
      </c>
      <c r="D303" s="158"/>
      <c r="E303" s="159">
        <v>1.8495999999999999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151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2" x14ac:dyDescent="0.25">
      <c r="A304" s="154"/>
      <c r="B304" s="155"/>
      <c r="C304" s="243"/>
      <c r="D304" s="244"/>
      <c r="E304" s="244"/>
      <c r="F304" s="244"/>
      <c r="G304" s="244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153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5">
      <c r="A305" s="170">
        <v>59</v>
      </c>
      <c r="B305" s="171" t="s">
        <v>400</v>
      </c>
      <c r="C305" s="179" t="s">
        <v>401</v>
      </c>
      <c r="D305" s="172" t="s">
        <v>177</v>
      </c>
      <c r="E305" s="173">
        <v>41.5</v>
      </c>
      <c r="F305" s="174">
        <f>H305+J305</f>
        <v>0</v>
      </c>
      <c r="G305" s="174">
        <f>ROUND(E305*F305,2)</f>
        <v>0</v>
      </c>
      <c r="H305" s="175"/>
      <c r="I305" s="174">
        <f>ROUND(E305*H305,2)</f>
        <v>0</v>
      </c>
      <c r="J305" s="175"/>
      <c r="K305" s="174">
        <f>ROUND(E305*J305,2)</f>
        <v>0</v>
      </c>
      <c r="L305" s="174">
        <v>21</v>
      </c>
      <c r="M305" s="174">
        <f>G305*(1+L305/100)</f>
        <v>0</v>
      </c>
      <c r="N305" s="173">
        <v>0</v>
      </c>
      <c r="O305" s="173">
        <f>ROUND(E305*N305,2)</f>
        <v>0</v>
      </c>
      <c r="P305" s="173">
        <v>0</v>
      </c>
      <c r="Q305" s="173">
        <f>ROUND(E305*P305,2)</f>
        <v>0</v>
      </c>
      <c r="R305" s="174" t="s">
        <v>392</v>
      </c>
      <c r="S305" s="174" t="s">
        <v>144</v>
      </c>
      <c r="T305" s="176" t="s">
        <v>144</v>
      </c>
      <c r="U305" s="157">
        <v>0.01</v>
      </c>
      <c r="V305" s="157">
        <f>ROUND(E305*U305,2)</f>
        <v>0.42</v>
      </c>
      <c r="W305" s="157"/>
      <c r="X305" s="157" t="s">
        <v>145</v>
      </c>
      <c r="Y305" s="157" t="s">
        <v>146</v>
      </c>
      <c r="Z305" s="147"/>
      <c r="AA305" s="147"/>
      <c r="AB305" s="147"/>
      <c r="AC305" s="147"/>
      <c r="AD305" s="147"/>
      <c r="AE305" s="147"/>
      <c r="AF305" s="147"/>
      <c r="AG305" s="147" t="s">
        <v>147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2" x14ac:dyDescent="0.25">
      <c r="A306" s="154"/>
      <c r="B306" s="155"/>
      <c r="C306" s="180" t="s">
        <v>402</v>
      </c>
      <c r="D306" s="158"/>
      <c r="E306" s="159">
        <v>41.5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151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5">
      <c r="A307" s="154"/>
      <c r="B307" s="155"/>
      <c r="C307" s="243"/>
      <c r="D307" s="244"/>
      <c r="E307" s="244"/>
      <c r="F307" s="244"/>
      <c r="G307" s="244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153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ht="20.399999999999999" outlineLevel="1" x14ac:dyDescent="0.25">
      <c r="A308" s="170">
        <v>60</v>
      </c>
      <c r="B308" s="171" t="s">
        <v>403</v>
      </c>
      <c r="C308" s="179" t="s">
        <v>404</v>
      </c>
      <c r="D308" s="172" t="s">
        <v>177</v>
      </c>
      <c r="E308" s="173">
        <v>41.5</v>
      </c>
      <c r="F308" s="174">
        <f>H308+J308</f>
        <v>0</v>
      </c>
      <c r="G308" s="174">
        <f>ROUND(E308*F308,2)</f>
        <v>0</v>
      </c>
      <c r="H308" s="175"/>
      <c r="I308" s="174">
        <f>ROUND(E308*H308,2)</f>
        <v>0</v>
      </c>
      <c r="J308" s="175"/>
      <c r="K308" s="174">
        <f>ROUND(E308*J308,2)</f>
        <v>0</v>
      </c>
      <c r="L308" s="174">
        <v>21</v>
      </c>
      <c r="M308" s="174">
        <f>G308*(1+L308/100)</f>
        <v>0</v>
      </c>
      <c r="N308" s="173">
        <v>9.0000000000000006E-5</v>
      </c>
      <c r="O308" s="173">
        <f>ROUND(E308*N308,2)</f>
        <v>0</v>
      </c>
      <c r="P308" s="173">
        <v>0</v>
      </c>
      <c r="Q308" s="173">
        <f>ROUND(E308*P308,2)</f>
        <v>0</v>
      </c>
      <c r="R308" s="174" t="s">
        <v>392</v>
      </c>
      <c r="S308" s="174" t="s">
        <v>144</v>
      </c>
      <c r="T308" s="176" t="s">
        <v>144</v>
      </c>
      <c r="U308" s="157">
        <v>0.12</v>
      </c>
      <c r="V308" s="157">
        <f>ROUND(E308*U308,2)</f>
        <v>4.9800000000000004</v>
      </c>
      <c r="W308" s="157"/>
      <c r="X308" s="157" t="s">
        <v>145</v>
      </c>
      <c r="Y308" s="157" t="s">
        <v>146</v>
      </c>
      <c r="Z308" s="147"/>
      <c r="AA308" s="147"/>
      <c r="AB308" s="147"/>
      <c r="AC308" s="147"/>
      <c r="AD308" s="147"/>
      <c r="AE308" s="147"/>
      <c r="AF308" s="147"/>
      <c r="AG308" s="147" t="s">
        <v>147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5">
      <c r="A309" s="154"/>
      <c r="B309" s="155"/>
      <c r="C309" s="245" t="s">
        <v>393</v>
      </c>
      <c r="D309" s="246"/>
      <c r="E309" s="246"/>
      <c r="F309" s="246"/>
      <c r="G309" s="246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149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5">
      <c r="A310" s="154"/>
      <c r="B310" s="155"/>
      <c r="C310" s="180" t="s">
        <v>402</v>
      </c>
      <c r="D310" s="158"/>
      <c r="E310" s="159">
        <v>41.5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151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2" x14ac:dyDescent="0.25">
      <c r="A311" s="154"/>
      <c r="B311" s="155"/>
      <c r="C311" s="243"/>
      <c r="D311" s="244"/>
      <c r="E311" s="244"/>
      <c r="F311" s="244"/>
      <c r="G311" s="244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153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x14ac:dyDescent="0.25">
      <c r="A312" s="163" t="s">
        <v>138</v>
      </c>
      <c r="B312" s="164" t="s">
        <v>104</v>
      </c>
      <c r="C312" s="178" t="s">
        <v>105</v>
      </c>
      <c r="D312" s="165"/>
      <c r="E312" s="166"/>
      <c r="F312" s="167"/>
      <c r="G312" s="167">
        <f>SUMIF(AG313:AG333,"&lt;&gt;NOR",G313:G333)</f>
        <v>0</v>
      </c>
      <c r="H312" s="167"/>
      <c r="I312" s="167">
        <f>SUM(I313:I333)</f>
        <v>0</v>
      </c>
      <c r="J312" s="167"/>
      <c r="K312" s="167">
        <f>SUM(K313:K333)</f>
        <v>0</v>
      </c>
      <c r="L312" s="167"/>
      <c r="M312" s="167">
        <f>SUM(M313:M333)</f>
        <v>0</v>
      </c>
      <c r="N312" s="166"/>
      <c r="O312" s="166">
        <f>SUM(O313:O333)</f>
        <v>0.22</v>
      </c>
      <c r="P312" s="166"/>
      <c r="Q312" s="166">
        <f>SUM(Q313:Q333)</f>
        <v>0.06</v>
      </c>
      <c r="R312" s="167"/>
      <c r="S312" s="167"/>
      <c r="T312" s="168"/>
      <c r="U312" s="162"/>
      <c r="V312" s="162">
        <f>SUM(V313:V333)</f>
        <v>103.18</v>
      </c>
      <c r="W312" s="162"/>
      <c r="X312" s="162"/>
      <c r="Y312" s="162"/>
      <c r="AG312" t="s">
        <v>139</v>
      </c>
    </row>
    <row r="313" spans="1:60" outlineLevel="1" x14ac:dyDescent="0.25">
      <c r="A313" s="170">
        <v>61</v>
      </c>
      <c r="B313" s="171" t="s">
        <v>405</v>
      </c>
      <c r="C313" s="179" t="s">
        <v>406</v>
      </c>
      <c r="D313" s="172" t="s">
        <v>142</v>
      </c>
      <c r="E313" s="173">
        <v>65.603999999999999</v>
      </c>
      <c r="F313" s="174">
        <f>H313+J313</f>
        <v>0</v>
      </c>
      <c r="G313" s="174">
        <f>ROUND(E313*F313,2)</f>
        <v>0</v>
      </c>
      <c r="H313" s="175"/>
      <c r="I313" s="174">
        <f>ROUND(E313*H313,2)</f>
        <v>0</v>
      </c>
      <c r="J313" s="175"/>
      <c r="K313" s="174">
        <f>ROUND(E313*J313,2)</f>
        <v>0</v>
      </c>
      <c r="L313" s="174">
        <v>21</v>
      </c>
      <c r="M313" s="174">
        <f>G313*(1+L313/100)</f>
        <v>0</v>
      </c>
      <c r="N313" s="173">
        <v>0</v>
      </c>
      <c r="O313" s="173">
        <f>ROUND(E313*N313,2)</f>
        <v>0</v>
      </c>
      <c r="P313" s="173">
        <v>8.9999999999999998E-4</v>
      </c>
      <c r="Q313" s="173">
        <f>ROUND(E313*P313,2)</f>
        <v>0.06</v>
      </c>
      <c r="R313" s="174" t="s">
        <v>407</v>
      </c>
      <c r="S313" s="174" t="s">
        <v>144</v>
      </c>
      <c r="T313" s="176" t="s">
        <v>144</v>
      </c>
      <c r="U313" s="157">
        <v>0.08</v>
      </c>
      <c r="V313" s="157">
        <f>ROUND(E313*U313,2)</f>
        <v>5.25</v>
      </c>
      <c r="W313" s="157"/>
      <c r="X313" s="157" t="s">
        <v>145</v>
      </c>
      <c r="Y313" s="157" t="s">
        <v>146</v>
      </c>
      <c r="Z313" s="147"/>
      <c r="AA313" s="147"/>
      <c r="AB313" s="147"/>
      <c r="AC313" s="147"/>
      <c r="AD313" s="147"/>
      <c r="AE313" s="147"/>
      <c r="AF313" s="147"/>
      <c r="AG313" s="147" t="s">
        <v>147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 x14ac:dyDescent="0.25">
      <c r="A314" s="154"/>
      <c r="B314" s="155"/>
      <c r="C314" s="180" t="s">
        <v>408</v>
      </c>
      <c r="D314" s="158"/>
      <c r="E314" s="159">
        <v>65.603999999999999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151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5">
      <c r="A315" s="154"/>
      <c r="B315" s="155"/>
      <c r="C315" s="243"/>
      <c r="D315" s="244"/>
      <c r="E315" s="244"/>
      <c r="F315" s="244"/>
      <c r="G315" s="244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153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5">
      <c r="A316" s="170">
        <v>62</v>
      </c>
      <c r="B316" s="171" t="s">
        <v>409</v>
      </c>
      <c r="C316" s="179" t="s">
        <v>410</v>
      </c>
      <c r="D316" s="172" t="s">
        <v>142</v>
      </c>
      <c r="E316" s="173">
        <v>712.64970000000005</v>
      </c>
      <c r="F316" s="174">
        <f>H316+J316</f>
        <v>0</v>
      </c>
      <c r="G316" s="174">
        <f>ROUND(E316*F316,2)</f>
        <v>0</v>
      </c>
      <c r="H316" s="175"/>
      <c r="I316" s="174">
        <f>ROUND(E316*H316,2)</f>
        <v>0</v>
      </c>
      <c r="J316" s="175"/>
      <c r="K316" s="174">
        <f>ROUND(E316*J316,2)</f>
        <v>0</v>
      </c>
      <c r="L316" s="174">
        <v>21</v>
      </c>
      <c r="M316" s="174">
        <f>G316*(1+L316/100)</f>
        <v>0</v>
      </c>
      <c r="N316" s="173">
        <v>6.9999999999999994E-5</v>
      </c>
      <c r="O316" s="173">
        <f>ROUND(E316*N316,2)</f>
        <v>0.05</v>
      </c>
      <c r="P316" s="173">
        <v>0</v>
      </c>
      <c r="Q316" s="173">
        <f>ROUND(E316*P316,2)</f>
        <v>0</v>
      </c>
      <c r="R316" s="174" t="s">
        <v>407</v>
      </c>
      <c r="S316" s="174" t="s">
        <v>144</v>
      </c>
      <c r="T316" s="176" t="s">
        <v>144</v>
      </c>
      <c r="U316" s="157">
        <v>0.03</v>
      </c>
      <c r="V316" s="157">
        <f>ROUND(E316*U316,2)</f>
        <v>21.38</v>
      </c>
      <c r="W316" s="157"/>
      <c r="X316" s="157" t="s">
        <v>145</v>
      </c>
      <c r="Y316" s="157" t="s">
        <v>146</v>
      </c>
      <c r="Z316" s="147"/>
      <c r="AA316" s="147"/>
      <c r="AB316" s="147"/>
      <c r="AC316" s="147"/>
      <c r="AD316" s="147"/>
      <c r="AE316" s="147"/>
      <c r="AF316" s="147"/>
      <c r="AG316" s="147" t="s">
        <v>147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2" x14ac:dyDescent="0.25">
      <c r="A317" s="154"/>
      <c r="B317" s="155"/>
      <c r="C317" s="180" t="s">
        <v>411</v>
      </c>
      <c r="D317" s="158"/>
      <c r="E317" s="159">
        <v>530.85320000000002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151</v>
      </c>
      <c r="AH317" s="147">
        <v>5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3" x14ac:dyDescent="0.25">
      <c r="A318" s="154"/>
      <c r="B318" s="155"/>
      <c r="C318" s="180" t="s">
        <v>412</v>
      </c>
      <c r="D318" s="158"/>
      <c r="E318" s="159">
        <v>65.603999999999999</v>
      </c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151</v>
      </c>
      <c r="AH318" s="147">
        <v>5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 x14ac:dyDescent="0.25">
      <c r="A319" s="154"/>
      <c r="B319" s="155"/>
      <c r="C319" s="180" t="s">
        <v>413</v>
      </c>
      <c r="D319" s="158"/>
      <c r="E319" s="159">
        <v>7.6524999999999999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151</v>
      </c>
      <c r="AH319" s="147">
        <v>5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 x14ac:dyDescent="0.25">
      <c r="A320" s="154"/>
      <c r="B320" s="155"/>
      <c r="C320" s="180" t="s">
        <v>414</v>
      </c>
      <c r="D320" s="158"/>
      <c r="E320" s="159">
        <v>50.2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151</v>
      </c>
      <c r="AH320" s="147">
        <v>5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3" x14ac:dyDescent="0.25">
      <c r="A321" s="154"/>
      <c r="B321" s="155"/>
      <c r="C321" s="180" t="s">
        <v>415</v>
      </c>
      <c r="D321" s="158"/>
      <c r="E321" s="159"/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151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3" x14ac:dyDescent="0.25">
      <c r="A322" s="154"/>
      <c r="B322" s="155"/>
      <c r="C322" s="180" t="s">
        <v>416</v>
      </c>
      <c r="D322" s="158"/>
      <c r="E322" s="159">
        <v>28.02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7"/>
      <c r="AA322" s="147"/>
      <c r="AB322" s="147"/>
      <c r="AC322" s="147"/>
      <c r="AD322" s="147"/>
      <c r="AE322" s="147"/>
      <c r="AF322" s="147"/>
      <c r="AG322" s="147" t="s">
        <v>151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3" x14ac:dyDescent="0.25">
      <c r="A323" s="154"/>
      <c r="B323" s="155"/>
      <c r="C323" s="180" t="s">
        <v>417</v>
      </c>
      <c r="D323" s="158"/>
      <c r="E323" s="159">
        <v>30.32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151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2" x14ac:dyDescent="0.25">
      <c r="A324" s="154"/>
      <c r="B324" s="155"/>
      <c r="C324" s="243"/>
      <c r="D324" s="244"/>
      <c r="E324" s="244"/>
      <c r="F324" s="244"/>
      <c r="G324" s="244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153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5">
      <c r="A325" s="170">
        <v>63</v>
      </c>
      <c r="B325" s="171" t="s">
        <v>418</v>
      </c>
      <c r="C325" s="179" t="s">
        <v>419</v>
      </c>
      <c r="D325" s="172" t="s">
        <v>142</v>
      </c>
      <c r="E325" s="173">
        <v>712.64970000000005</v>
      </c>
      <c r="F325" s="174">
        <f>H325+J325</f>
        <v>0</v>
      </c>
      <c r="G325" s="174">
        <f>ROUND(E325*F325,2)</f>
        <v>0</v>
      </c>
      <c r="H325" s="175"/>
      <c r="I325" s="174">
        <f>ROUND(E325*H325,2)</f>
        <v>0</v>
      </c>
      <c r="J325" s="175"/>
      <c r="K325" s="174">
        <f>ROUND(E325*J325,2)</f>
        <v>0</v>
      </c>
      <c r="L325" s="174">
        <v>21</v>
      </c>
      <c r="M325" s="174">
        <f>G325*(1+L325/100)</f>
        <v>0</v>
      </c>
      <c r="N325" s="173">
        <v>1.4999999999999999E-4</v>
      </c>
      <c r="O325" s="173">
        <f>ROUND(E325*N325,2)</f>
        <v>0.11</v>
      </c>
      <c r="P325" s="173">
        <v>0</v>
      </c>
      <c r="Q325" s="173">
        <f>ROUND(E325*P325,2)</f>
        <v>0</v>
      </c>
      <c r="R325" s="174" t="s">
        <v>407</v>
      </c>
      <c r="S325" s="174" t="s">
        <v>144</v>
      </c>
      <c r="T325" s="176" t="s">
        <v>144</v>
      </c>
      <c r="U325" s="157">
        <v>0.1</v>
      </c>
      <c r="V325" s="157">
        <f>ROUND(E325*U325,2)</f>
        <v>71.260000000000005</v>
      </c>
      <c r="W325" s="157"/>
      <c r="X325" s="157" t="s">
        <v>145</v>
      </c>
      <c r="Y325" s="157" t="s">
        <v>146</v>
      </c>
      <c r="Z325" s="147"/>
      <c r="AA325" s="147"/>
      <c r="AB325" s="147"/>
      <c r="AC325" s="147"/>
      <c r="AD325" s="147"/>
      <c r="AE325" s="147"/>
      <c r="AF325" s="147"/>
      <c r="AG325" s="147" t="s">
        <v>147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2" x14ac:dyDescent="0.25">
      <c r="A326" s="154"/>
      <c r="B326" s="155"/>
      <c r="C326" s="180" t="s">
        <v>420</v>
      </c>
      <c r="D326" s="158"/>
      <c r="E326" s="159">
        <v>712.64970000000005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151</v>
      </c>
      <c r="AH326" s="147">
        <v>5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2" x14ac:dyDescent="0.25">
      <c r="A327" s="154"/>
      <c r="B327" s="155"/>
      <c r="C327" s="243"/>
      <c r="D327" s="244"/>
      <c r="E327" s="244"/>
      <c r="F327" s="244"/>
      <c r="G327" s="244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153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5">
      <c r="A328" s="170">
        <v>64</v>
      </c>
      <c r="B328" s="171" t="s">
        <v>421</v>
      </c>
      <c r="C328" s="179" t="s">
        <v>422</v>
      </c>
      <c r="D328" s="172" t="s">
        <v>177</v>
      </c>
      <c r="E328" s="173">
        <v>125.5</v>
      </c>
      <c r="F328" s="174">
        <f>H328+J328</f>
        <v>0</v>
      </c>
      <c r="G328" s="174">
        <f>ROUND(E328*F328,2)</f>
        <v>0</v>
      </c>
      <c r="H328" s="175"/>
      <c r="I328" s="174">
        <f>ROUND(E328*H328,2)</f>
        <v>0</v>
      </c>
      <c r="J328" s="175"/>
      <c r="K328" s="174">
        <f>ROUND(E328*J328,2)</f>
        <v>0</v>
      </c>
      <c r="L328" s="174">
        <v>21</v>
      </c>
      <c r="M328" s="174">
        <f>G328*(1+L328/100)</f>
        <v>0</v>
      </c>
      <c r="N328" s="173">
        <v>0</v>
      </c>
      <c r="O328" s="173">
        <f>ROUND(E328*N328,2)</f>
        <v>0</v>
      </c>
      <c r="P328" s="173">
        <v>0</v>
      </c>
      <c r="Q328" s="173">
        <f>ROUND(E328*P328,2)</f>
        <v>0</v>
      </c>
      <c r="R328" s="174" t="s">
        <v>407</v>
      </c>
      <c r="S328" s="174" t="s">
        <v>144</v>
      </c>
      <c r="T328" s="176" t="s">
        <v>144</v>
      </c>
      <c r="U328" s="157">
        <v>0.02</v>
      </c>
      <c r="V328" s="157">
        <f>ROUND(E328*U328,2)</f>
        <v>2.5099999999999998</v>
      </c>
      <c r="W328" s="157"/>
      <c r="X328" s="157" t="s">
        <v>145</v>
      </c>
      <c r="Y328" s="157" t="s">
        <v>146</v>
      </c>
      <c r="Z328" s="147"/>
      <c r="AA328" s="147"/>
      <c r="AB328" s="147"/>
      <c r="AC328" s="147"/>
      <c r="AD328" s="147"/>
      <c r="AE328" s="147"/>
      <c r="AF328" s="147"/>
      <c r="AG328" s="147" t="s">
        <v>147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2" x14ac:dyDescent="0.25">
      <c r="A329" s="154"/>
      <c r="B329" s="155"/>
      <c r="C329" s="180" t="s">
        <v>348</v>
      </c>
      <c r="D329" s="158"/>
      <c r="E329" s="159">
        <v>125.5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7"/>
      <c r="AA329" s="147"/>
      <c r="AB329" s="147"/>
      <c r="AC329" s="147"/>
      <c r="AD329" s="147"/>
      <c r="AE329" s="147"/>
      <c r="AF329" s="147"/>
      <c r="AG329" s="147" t="s">
        <v>151</v>
      </c>
      <c r="AH329" s="147">
        <v>5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2" x14ac:dyDescent="0.25">
      <c r="A330" s="154"/>
      <c r="B330" s="155"/>
      <c r="C330" s="243"/>
      <c r="D330" s="244"/>
      <c r="E330" s="244"/>
      <c r="F330" s="244"/>
      <c r="G330" s="244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153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5">
      <c r="A331" s="170">
        <v>65</v>
      </c>
      <c r="B331" s="171" t="s">
        <v>423</v>
      </c>
      <c r="C331" s="179" t="s">
        <v>424</v>
      </c>
      <c r="D331" s="172" t="s">
        <v>142</v>
      </c>
      <c r="E331" s="173">
        <v>277.8</v>
      </c>
      <c r="F331" s="174">
        <f>H331+J331</f>
        <v>0</v>
      </c>
      <c r="G331" s="174">
        <f>ROUND(E331*F331,2)</f>
        <v>0</v>
      </c>
      <c r="H331" s="175"/>
      <c r="I331" s="174">
        <f>ROUND(E331*H331,2)</f>
        <v>0</v>
      </c>
      <c r="J331" s="175"/>
      <c r="K331" s="174">
        <f>ROUND(E331*J331,2)</f>
        <v>0</v>
      </c>
      <c r="L331" s="174">
        <v>21</v>
      </c>
      <c r="M331" s="174">
        <f>G331*(1+L331/100)</f>
        <v>0</v>
      </c>
      <c r="N331" s="173">
        <v>2.3000000000000001E-4</v>
      </c>
      <c r="O331" s="173">
        <f>ROUND(E331*N331,2)</f>
        <v>0.06</v>
      </c>
      <c r="P331" s="173">
        <v>0</v>
      </c>
      <c r="Q331" s="173">
        <f>ROUND(E331*P331,2)</f>
        <v>0</v>
      </c>
      <c r="R331" s="174" t="s">
        <v>407</v>
      </c>
      <c r="S331" s="174" t="s">
        <v>144</v>
      </c>
      <c r="T331" s="176" t="s">
        <v>144</v>
      </c>
      <c r="U331" s="157">
        <v>0.01</v>
      </c>
      <c r="V331" s="157">
        <f>ROUND(E331*U331,2)</f>
        <v>2.78</v>
      </c>
      <c r="W331" s="157"/>
      <c r="X331" s="157" t="s">
        <v>145</v>
      </c>
      <c r="Y331" s="157" t="s">
        <v>146</v>
      </c>
      <c r="Z331" s="147"/>
      <c r="AA331" s="147"/>
      <c r="AB331" s="147"/>
      <c r="AC331" s="147"/>
      <c r="AD331" s="147"/>
      <c r="AE331" s="147"/>
      <c r="AF331" s="147"/>
      <c r="AG331" s="147" t="s">
        <v>147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2" x14ac:dyDescent="0.25">
      <c r="A332" s="154"/>
      <c r="B332" s="155"/>
      <c r="C332" s="180" t="s">
        <v>202</v>
      </c>
      <c r="D332" s="158"/>
      <c r="E332" s="159">
        <v>277.8</v>
      </c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151</v>
      </c>
      <c r="AH332" s="147">
        <v>5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2" x14ac:dyDescent="0.25">
      <c r="A333" s="154"/>
      <c r="B333" s="155"/>
      <c r="C333" s="243"/>
      <c r="D333" s="244"/>
      <c r="E333" s="244"/>
      <c r="F333" s="244"/>
      <c r="G333" s="244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153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x14ac:dyDescent="0.25">
      <c r="A334" s="163" t="s">
        <v>138</v>
      </c>
      <c r="B334" s="164" t="s">
        <v>106</v>
      </c>
      <c r="C334" s="178" t="s">
        <v>107</v>
      </c>
      <c r="D334" s="165"/>
      <c r="E334" s="166"/>
      <c r="F334" s="167"/>
      <c r="G334" s="167">
        <f>SUMIF(AG335:AG355,"&lt;&gt;NOR",G335:G355)</f>
        <v>0</v>
      </c>
      <c r="H334" s="167"/>
      <c r="I334" s="167">
        <f>SUM(I335:I355)</f>
        <v>0</v>
      </c>
      <c r="J334" s="167"/>
      <c r="K334" s="167">
        <f>SUM(K335:K355)</f>
        <v>0</v>
      </c>
      <c r="L334" s="167"/>
      <c r="M334" s="167">
        <f>SUM(M335:M355)</f>
        <v>0</v>
      </c>
      <c r="N334" s="166"/>
      <c r="O334" s="166">
        <f>SUM(O335:O355)</f>
        <v>0</v>
      </c>
      <c r="P334" s="166"/>
      <c r="Q334" s="166">
        <f>SUM(Q335:Q355)</f>
        <v>0</v>
      </c>
      <c r="R334" s="167"/>
      <c r="S334" s="167"/>
      <c r="T334" s="168"/>
      <c r="U334" s="162"/>
      <c r="V334" s="162">
        <f>SUM(V335:V355)</f>
        <v>113.02</v>
      </c>
      <c r="W334" s="162"/>
      <c r="X334" s="162"/>
      <c r="Y334" s="162"/>
      <c r="AG334" t="s">
        <v>139</v>
      </c>
    </row>
    <row r="335" spans="1:60" outlineLevel="1" x14ac:dyDescent="0.25">
      <c r="A335" s="170">
        <v>66</v>
      </c>
      <c r="B335" s="171" t="s">
        <v>425</v>
      </c>
      <c r="C335" s="179" t="s">
        <v>426</v>
      </c>
      <c r="D335" s="172" t="s">
        <v>254</v>
      </c>
      <c r="E335" s="173">
        <v>35.878509999999999</v>
      </c>
      <c r="F335" s="174">
        <f>H335+J335</f>
        <v>0</v>
      </c>
      <c r="G335" s="174">
        <f>ROUND(E335*F335,2)</f>
        <v>0</v>
      </c>
      <c r="H335" s="175"/>
      <c r="I335" s="174">
        <f>ROUND(E335*H335,2)</f>
        <v>0</v>
      </c>
      <c r="J335" s="175"/>
      <c r="K335" s="174">
        <f>ROUND(E335*J335,2)</f>
        <v>0</v>
      </c>
      <c r="L335" s="174">
        <v>21</v>
      </c>
      <c r="M335" s="174">
        <f>G335*(1+L335/100)</f>
        <v>0</v>
      </c>
      <c r="N335" s="173">
        <v>0</v>
      </c>
      <c r="O335" s="173">
        <f>ROUND(E335*N335,2)</f>
        <v>0</v>
      </c>
      <c r="P335" s="173">
        <v>0</v>
      </c>
      <c r="Q335" s="173">
        <f>ROUND(E335*P335,2)</f>
        <v>0</v>
      </c>
      <c r="R335" s="174" t="s">
        <v>207</v>
      </c>
      <c r="S335" s="174" t="s">
        <v>144</v>
      </c>
      <c r="T335" s="176" t="s">
        <v>144</v>
      </c>
      <c r="U335" s="157">
        <v>0.55000000000000004</v>
      </c>
      <c r="V335" s="157">
        <f>ROUND(E335*U335,2)</f>
        <v>19.73</v>
      </c>
      <c r="W335" s="157"/>
      <c r="X335" s="157" t="s">
        <v>427</v>
      </c>
      <c r="Y335" s="157" t="s">
        <v>146</v>
      </c>
      <c r="Z335" s="147"/>
      <c r="AA335" s="147"/>
      <c r="AB335" s="147"/>
      <c r="AC335" s="147"/>
      <c r="AD335" s="147"/>
      <c r="AE335" s="147"/>
      <c r="AF335" s="147"/>
      <c r="AG335" s="147" t="s">
        <v>428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2" x14ac:dyDescent="0.25">
      <c r="A336" s="154"/>
      <c r="B336" s="155"/>
      <c r="C336" s="249"/>
      <c r="D336" s="250"/>
      <c r="E336" s="250"/>
      <c r="F336" s="250"/>
      <c r="G336" s="250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7"/>
      <c r="AA336" s="147"/>
      <c r="AB336" s="147"/>
      <c r="AC336" s="147"/>
      <c r="AD336" s="147"/>
      <c r="AE336" s="147"/>
      <c r="AF336" s="147"/>
      <c r="AG336" s="147" t="s">
        <v>153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5">
      <c r="A337" s="170">
        <v>67</v>
      </c>
      <c r="B337" s="171" t="s">
        <v>429</v>
      </c>
      <c r="C337" s="179" t="s">
        <v>430</v>
      </c>
      <c r="D337" s="172" t="s">
        <v>254</v>
      </c>
      <c r="E337" s="173">
        <v>35.878509999999999</v>
      </c>
      <c r="F337" s="174">
        <f>H337+J337</f>
        <v>0</v>
      </c>
      <c r="G337" s="174">
        <f>ROUND(E337*F337,2)</f>
        <v>0</v>
      </c>
      <c r="H337" s="175"/>
      <c r="I337" s="174">
        <f>ROUND(E337*H337,2)</f>
        <v>0</v>
      </c>
      <c r="J337" s="175"/>
      <c r="K337" s="174">
        <f>ROUND(E337*J337,2)</f>
        <v>0</v>
      </c>
      <c r="L337" s="174">
        <v>21</v>
      </c>
      <c r="M337" s="174">
        <f>G337*(1+L337/100)</f>
        <v>0</v>
      </c>
      <c r="N337" s="173">
        <v>0</v>
      </c>
      <c r="O337" s="173">
        <f>ROUND(E337*N337,2)</f>
        <v>0</v>
      </c>
      <c r="P337" s="173">
        <v>0</v>
      </c>
      <c r="Q337" s="173">
        <f>ROUND(E337*P337,2)</f>
        <v>0</v>
      </c>
      <c r="R337" s="174" t="s">
        <v>431</v>
      </c>
      <c r="S337" s="174" t="s">
        <v>144</v>
      </c>
      <c r="T337" s="176" t="s">
        <v>144</v>
      </c>
      <c r="U337" s="157">
        <v>4.2000000000000003E-2</v>
      </c>
      <c r="V337" s="157">
        <f>ROUND(E337*U337,2)</f>
        <v>1.51</v>
      </c>
      <c r="W337" s="157"/>
      <c r="X337" s="157" t="s">
        <v>427</v>
      </c>
      <c r="Y337" s="157" t="s">
        <v>146</v>
      </c>
      <c r="Z337" s="147"/>
      <c r="AA337" s="147"/>
      <c r="AB337" s="147"/>
      <c r="AC337" s="147"/>
      <c r="AD337" s="147"/>
      <c r="AE337" s="147"/>
      <c r="AF337" s="147"/>
      <c r="AG337" s="147" t="s">
        <v>428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2" x14ac:dyDescent="0.25">
      <c r="A338" s="154"/>
      <c r="B338" s="155"/>
      <c r="C338" s="245" t="s">
        <v>432</v>
      </c>
      <c r="D338" s="246"/>
      <c r="E338" s="246"/>
      <c r="F338" s="246"/>
      <c r="G338" s="246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149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2" x14ac:dyDescent="0.25">
      <c r="A339" s="154"/>
      <c r="B339" s="155"/>
      <c r="C339" s="243"/>
      <c r="D339" s="244"/>
      <c r="E339" s="244"/>
      <c r="F339" s="244"/>
      <c r="G339" s="244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7"/>
      <c r="AA339" s="147"/>
      <c r="AB339" s="147"/>
      <c r="AC339" s="147"/>
      <c r="AD339" s="147"/>
      <c r="AE339" s="147"/>
      <c r="AF339" s="147"/>
      <c r="AG339" s="147" t="s">
        <v>153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1" x14ac:dyDescent="0.25">
      <c r="A340" s="170">
        <v>68</v>
      </c>
      <c r="B340" s="171" t="s">
        <v>433</v>
      </c>
      <c r="C340" s="179" t="s">
        <v>434</v>
      </c>
      <c r="D340" s="172" t="s">
        <v>254</v>
      </c>
      <c r="E340" s="173">
        <v>35.878509999999999</v>
      </c>
      <c r="F340" s="174">
        <f>H340+J340</f>
        <v>0</v>
      </c>
      <c r="G340" s="174">
        <f>ROUND(E340*F340,2)</f>
        <v>0</v>
      </c>
      <c r="H340" s="175"/>
      <c r="I340" s="174">
        <f>ROUND(E340*H340,2)</f>
        <v>0</v>
      </c>
      <c r="J340" s="175"/>
      <c r="K340" s="174">
        <f>ROUND(E340*J340,2)</f>
        <v>0</v>
      </c>
      <c r="L340" s="174">
        <v>21</v>
      </c>
      <c r="M340" s="174">
        <f>G340*(1+L340/100)</f>
        <v>0</v>
      </c>
      <c r="N340" s="173">
        <v>0</v>
      </c>
      <c r="O340" s="173">
        <f>ROUND(E340*N340,2)</f>
        <v>0</v>
      </c>
      <c r="P340" s="173">
        <v>0</v>
      </c>
      <c r="Q340" s="173">
        <f>ROUND(E340*P340,2)</f>
        <v>0</v>
      </c>
      <c r="R340" s="174" t="s">
        <v>431</v>
      </c>
      <c r="S340" s="174" t="s">
        <v>144</v>
      </c>
      <c r="T340" s="176" t="s">
        <v>144</v>
      </c>
      <c r="U340" s="157">
        <v>0</v>
      </c>
      <c r="V340" s="157">
        <f>ROUND(E340*U340,2)</f>
        <v>0</v>
      </c>
      <c r="W340" s="157"/>
      <c r="X340" s="157" t="s">
        <v>427</v>
      </c>
      <c r="Y340" s="157" t="s">
        <v>146</v>
      </c>
      <c r="Z340" s="147"/>
      <c r="AA340" s="147"/>
      <c r="AB340" s="147"/>
      <c r="AC340" s="147"/>
      <c r="AD340" s="147"/>
      <c r="AE340" s="147"/>
      <c r="AF340" s="147"/>
      <c r="AG340" s="147" t="s">
        <v>428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2" x14ac:dyDescent="0.25">
      <c r="A341" s="154"/>
      <c r="B341" s="155"/>
      <c r="C341" s="245" t="s">
        <v>432</v>
      </c>
      <c r="D341" s="246"/>
      <c r="E341" s="246"/>
      <c r="F341" s="246"/>
      <c r="G341" s="246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7"/>
      <c r="AA341" s="147"/>
      <c r="AB341" s="147"/>
      <c r="AC341" s="147"/>
      <c r="AD341" s="147"/>
      <c r="AE341" s="147"/>
      <c r="AF341" s="147"/>
      <c r="AG341" s="147" t="s">
        <v>149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2" x14ac:dyDescent="0.25">
      <c r="A342" s="154"/>
      <c r="B342" s="155"/>
      <c r="C342" s="243"/>
      <c r="D342" s="244"/>
      <c r="E342" s="244"/>
      <c r="F342" s="244"/>
      <c r="G342" s="244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153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5">
      <c r="A343" s="170">
        <v>69</v>
      </c>
      <c r="B343" s="171" t="s">
        <v>435</v>
      </c>
      <c r="C343" s="179" t="s">
        <v>436</v>
      </c>
      <c r="D343" s="172" t="s">
        <v>254</v>
      </c>
      <c r="E343" s="173">
        <v>35.878509999999999</v>
      </c>
      <c r="F343" s="174">
        <f>H343+J343</f>
        <v>0</v>
      </c>
      <c r="G343" s="174">
        <f>ROUND(E343*F343,2)</f>
        <v>0</v>
      </c>
      <c r="H343" s="175"/>
      <c r="I343" s="174">
        <f>ROUND(E343*H343,2)</f>
        <v>0</v>
      </c>
      <c r="J343" s="175"/>
      <c r="K343" s="174">
        <f>ROUND(E343*J343,2)</f>
        <v>0</v>
      </c>
      <c r="L343" s="174">
        <v>21</v>
      </c>
      <c r="M343" s="174">
        <f>G343*(1+L343/100)</f>
        <v>0</v>
      </c>
      <c r="N343" s="173">
        <v>0</v>
      </c>
      <c r="O343" s="173">
        <f>ROUND(E343*N343,2)</f>
        <v>0</v>
      </c>
      <c r="P343" s="173">
        <v>0</v>
      </c>
      <c r="Q343" s="173">
        <f>ROUND(E343*P343,2)</f>
        <v>0</v>
      </c>
      <c r="R343" s="174" t="s">
        <v>207</v>
      </c>
      <c r="S343" s="174" t="s">
        <v>144</v>
      </c>
      <c r="T343" s="176" t="s">
        <v>144</v>
      </c>
      <c r="U343" s="157">
        <v>0</v>
      </c>
      <c r="V343" s="157">
        <f>ROUND(E343*U343,2)</f>
        <v>0</v>
      </c>
      <c r="W343" s="157"/>
      <c r="X343" s="157" t="s">
        <v>427</v>
      </c>
      <c r="Y343" s="157" t="s">
        <v>146</v>
      </c>
      <c r="Z343" s="147"/>
      <c r="AA343" s="147"/>
      <c r="AB343" s="147"/>
      <c r="AC343" s="147"/>
      <c r="AD343" s="147"/>
      <c r="AE343" s="147"/>
      <c r="AF343" s="147"/>
      <c r="AG343" s="147" t="s">
        <v>428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2" x14ac:dyDescent="0.25">
      <c r="A344" s="154"/>
      <c r="B344" s="155"/>
      <c r="C344" s="241" t="s">
        <v>437</v>
      </c>
      <c r="D344" s="242"/>
      <c r="E344" s="242"/>
      <c r="F344" s="242"/>
      <c r="G344" s="242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7"/>
      <c r="AA344" s="147"/>
      <c r="AB344" s="147"/>
      <c r="AC344" s="147"/>
      <c r="AD344" s="147"/>
      <c r="AE344" s="147"/>
      <c r="AF344" s="147"/>
      <c r="AG344" s="147" t="s">
        <v>174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2" x14ac:dyDescent="0.25">
      <c r="A345" s="154"/>
      <c r="B345" s="155"/>
      <c r="C345" s="243"/>
      <c r="D345" s="244"/>
      <c r="E345" s="244"/>
      <c r="F345" s="244"/>
      <c r="G345" s="244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153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ht="20.399999999999999" outlineLevel="1" x14ac:dyDescent="0.25">
      <c r="A346" s="170">
        <v>70</v>
      </c>
      <c r="B346" s="171" t="s">
        <v>438</v>
      </c>
      <c r="C346" s="179" t="s">
        <v>439</v>
      </c>
      <c r="D346" s="172" t="s">
        <v>254</v>
      </c>
      <c r="E346" s="173">
        <v>35.878509999999999</v>
      </c>
      <c r="F346" s="174">
        <f>H346+J346</f>
        <v>0</v>
      </c>
      <c r="G346" s="174">
        <f>ROUND(E346*F346,2)</f>
        <v>0</v>
      </c>
      <c r="H346" s="175"/>
      <c r="I346" s="174">
        <f>ROUND(E346*H346,2)</f>
        <v>0</v>
      </c>
      <c r="J346" s="175"/>
      <c r="K346" s="174">
        <f>ROUND(E346*J346,2)</f>
        <v>0</v>
      </c>
      <c r="L346" s="174">
        <v>21</v>
      </c>
      <c r="M346" s="174">
        <f>G346*(1+L346/100)</f>
        <v>0</v>
      </c>
      <c r="N346" s="173">
        <v>0</v>
      </c>
      <c r="O346" s="173">
        <f>ROUND(E346*N346,2)</f>
        <v>0</v>
      </c>
      <c r="P346" s="173">
        <v>0</v>
      </c>
      <c r="Q346" s="173">
        <f>ROUND(E346*P346,2)</f>
        <v>0</v>
      </c>
      <c r="R346" s="174" t="s">
        <v>440</v>
      </c>
      <c r="S346" s="174" t="s">
        <v>144</v>
      </c>
      <c r="T346" s="176" t="s">
        <v>144</v>
      </c>
      <c r="U346" s="157">
        <v>0.752</v>
      </c>
      <c r="V346" s="157">
        <f>ROUND(E346*U346,2)</f>
        <v>26.98</v>
      </c>
      <c r="W346" s="157"/>
      <c r="X346" s="157" t="s">
        <v>427</v>
      </c>
      <c r="Y346" s="157" t="s">
        <v>146</v>
      </c>
      <c r="Z346" s="147"/>
      <c r="AA346" s="147"/>
      <c r="AB346" s="147"/>
      <c r="AC346" s="147"/>
      <c r="AD346" s="147"/>
      <c r="AE346" s="147"/>
      <c r="AF346" s="147"/>
      <c r="AG346" s="147" t="s">
        <v>428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2" x14ac:dyDescent="0.25">
      <c r="A347" s="154"/>
      <c r="B347" s="155"/>
      <c r="C347" s="245" t="s">
        <v>441</v>
      </c>
      <c r="D347" s="246"/>
      <c r="E347" s="246"/>
      <c r="F347" s="246"/>
      <c r="G347" s="246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7"/>
      <c r="AA347" s="147"/>
      <c r="AB347" s="147"/>
      <c r="AC347" s="147"/>
      <c r="AD347" s="147"/>
      <c r="AE347" s="147"/>
      <c r="AF347" s="147"/>
      <c r="AG347" s="147" t="s">
        <v>149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77" t="str">
        <f>C347</f>
        <v>nebo vybouraných hmot nošením nebo přehazováním k místu nakládky přístupnému normálním dopravním prostředkům do 10 m,</v>
      </c>
      <c r="BB347" s="147"/>
      <c r="BC347" s="147"/>
      <c r="BD347" s="147"/>
      <c r="BE347" s="147"/>
      <c r="BF347" s="147"/>
      <c r="BG347" s="147"/>
      <c r="BH347" s="147"/>
    </row>
    <row r="348" spans="1:60" outlineLevel="2" x14ac:dyDescent="0.25">
      <c r="A348" s="154"/>
      <c r="B348" s="155"/>
      <c r="C348" s="247" t="s">
        <v>442</v>
      </c>
      <c r="D348" s="248"/>
      <c r="E348" s="248"/>
      <c r="F348" s="248"/>
      <c r="G348" s="248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57"/>
      <c r="X348" s="157"/>
      <c r="Y348" s="157"/>
      <c r="Z348" s="147"/>
      <c r="AA348" s="147"/>
      <c r="AB348" s="147"/>
      <c r="AC348" s="147"/>
      <c r="AD348" s="147"/>
      <c r="AE348" s="147"/>
      <c r="AF348" s="147"/>
      <c r="AG348" s="147" t="s">
        <v>174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77" t="str">
        <f>C348</f>
        <v>S naložením suti nebo vybouraných hmot do dopravního prostředku a na jejich vyložením, popřípadě přeložením na normální dopravní prostředek.</v>
      </c>
      <c r="BB348" s="147"/>
      <c r="BC348" s="147"/>
      <c r="BD348" s="147"/>
      <c r="BE348" s="147"/>
      <c r="BF348" s="147"/>
      <c r="BG348" s="147"/>
      <c r="BH348" s="147"/>
    </row>
    <row r="349" spans="1:60" outlineLevel="2" x14ac:dyDescent="0.25">
      <c r="A349" s="154"/>
      <c r="B349" s="155"/>
      <c r="C349" s="243"/>
      <c r="D349" s="244"/>
      <c r="E349" s="244"/>
      <c r="F349" s="244"/>
      <c r="G349" s="244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7"/>
      <c r="AA349" s="147"/>
      <c r="AB349" s="147"/>
      <c r="AC349" s="147"/>
      <c r="AD349" s="147"/>
      <c r="AE349" s="147"/>
      <c r="AF349" s="147"/>
      <c r="AG349" s="147" t="s">
        <v>153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ht="20.399999999999999" outlineLevel="1" x14ac:dyDescent="0.25">
      <c r="A350" s="170">
        <v>71</v>
      </c>
      <c r="B350" s="171" t="s">
        <v>443</v>
      </c>
      <c r="C350" s="179" t="s">
        <v>444</v>
      </c>
      <c r="D350" s="172" t="s">
        <v>254</v>
      </c>
      <c r="E350" s="173">
        <v>179.39254</v>
      </c>
      <c r="F350" s="174">
        <f>H350+J350</f>
        <v>0</v>
      </c>
      <c r="G350" s="174">
        <f>ROUND(E350*F350,2)</f>
        <v>0</v>
      </c>
      <c r="H350" s="175"/>
      <c r="I350" s="174">
        <f>ROUND(E350*H350,2)</f>
        <v>0</v>
      </c>
      <c r="J350" s="175"/>
      <c r="K350" s="174">
        <f>ROUND(E350*J350,2)</f>
        <v>0</v>
      </c>
      <c r="L350" s="174">
        <v>21</v>
      </c>
      <c r="M350" s="174">
        <f>G350*(1+L350/100)</f>
        <v>0</v>
      </c>
      <c r="N350" s="173">
        <v>0</v>
      </c>
      <c r="O350" s="173">
        <f>ROUND(E350*N350,2)</f>
        <v>0</v>
      </c>
      <c r="P350" s="173">
        <v>0</v>
      </c>
      <c r="Q350" s="173">
        <f>ROUND(E350*P350,2)</f>
        <v>0</v>
      </c>
      <c r="R350" s="174" t="s">
        <v>440</v>
      </c>
      <c r="S350" s="174" t="s">
        <v>144</v>
      </c>
      <c r="T350" s="176" t="s">
        <v>144</v>
      </c>
      <c r="U350" s="157">
        <v>0.36</v>
      </c>
      <c r="V350" s="157">
        <f>ROUND(E350*U350,2)</f>
        <v>64.58</v>
      </c>
      <c r="W350" s="157"/>
      <c r="X350" s="157" t="s">
        <v>427</v>
      </c>
      <c r="Y350" s="157" t="s">
        <v>146</v>
      </c>
      <c r="Z350" s="147"/>
      <c r="AA350" s="147"/>
      <c r="AB350" s="147"/>
      <c r="AC350" s="147"/>
      <c r="AD350" s="147"/>
      <c r="AE350" s="147"/>
      <c r="AF350" s="147"/>
      <c r="AG350" s="147" t="s">
        <v>428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2" x14ac:dyDescent="0.25">
      <c r="A351" s="154"/>
      <c r="B351" s="155"/>
      <c r="C351" s="245" t="s">
        <v>441</v>
      </c>
      <c r="D351" s="246"/>
      <c r="E351" s="246"/>
      <c r="F351" s="246"/>
      <c r="G351" s="246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7"/>
      <c r="AA351" s="147"/>
      <c r="AB351" s="147"/>
      <c r="AC351" s="147"/>
      <c r="AD351" s="147"/>
      <c r="AE351" s="147"/>
      <c r="AF351" s="147"/>
      <c r="AG351" s="147" t="s">
        <v>149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77" t="str">
        <f>C351</f>
        <v>nebo vybouraných hmot nošením nebo přehazováním k místu nakládky přístupnému normálním dopravním prostředkům do 10 m,</v>
      </c>
      <c r="BB351" s="147"/>
      <c r="BC351" s="147"/>
      <c r="BD351" s="147"/>
      <c r="BE351" s="147"/>
      <c r="BF351" s="147"/>
      <c r="BG351" s="147"/>
      <c r="BH351" s="147"/>
    </row>
    <row r="352" spans="1:60" outlineLevel="2" x14ac:dyDescent="0.25">
      <c r="A352" s="154"/>
      <c r="B352" s="155"/>
      <c r="C352" s="243"/>
      <c r="D352" s="244"/>
      <c r="E352" s="244"/>
      <c r="F352" s="244"/>
      <c r="G352" s="244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7"/>
      <c r="AA352" s="147"/>
      <c r="AB352" s="147"/>
      <c r="AC352" s="147"/>
      <c r="AD352" s="147"/>
      <c r="AE352" s="147"/>
      <c r="AF352" s="147"/>
      <c r="AG352" s="147" t="s">
        <v>153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5">
      <c r="A353" s="170">
        <v>72</v>
      </c>
      <c r="B353" s="171" t="s">
        <v>445</v>
      </c>
      <c r="C353" s="179" t="s">
        <v>446</v>
      </c>
      <c r="D353" s="172" t="s">
        <v>254</v>
      </c>
      <c r="E353" s="173">
        <v>35.878509999999999</v>
      </c>
      <c r="F353" s="174">
        <f>H353+J353</f>
        <v>0</v>
      </c>
      <c r="G353" s="174">
        <f>ROUND(E353*F353,2)</f>
        <v>0</v>
      </c>
      <c r="H353" s="175"/>
      <c r="I353" s="174">
        <f>ROUND(E353*H353,2)</f>
        <v>0</v>
      </c>
      <c r="J353" s="175"/>
      <c r="K353" s="174">
        <f>ROUND(E353*J353,2)</f>
        <v>0</v>
      </c>
      <c r="L353" s="174">
        <v>21</v>
      </c>
      <c r="M353" s="174">
        <f>G353*(1+L353/100)</f>
        <v>0</v>
      </c>
      <c r="N353" s="173">
        <v>0</v>
      </c>
      <c r="O353" s="173">
        <f>ROUND(E353*N353,2)</f>
        <v>0</v>
      </c>
      <c r="P353" s="173">
        <v>0</v>
      </c>
      <c r="Q353" s="173">
        <f>ROUND(E353*P353,2)</f>
        <v>0</v>
      </c>
      <c r="R353" s="174" t="s">
        <v>431</v>
      </c>
      <c r="S353" s="174" t="s">
        <v>144</v>
      </c>
      <c r="T353" s="176" t="s">
        <v>144</v>
      </c>
      <c r="U353" s="157">
        <v>6.0000000000000001E-3</v>
      </c>
      <c r="V353" s="157">
        <f>ROUND(E353*U353,2)</f>
        <v>0.22</v>
      </c>
      <c r="W353" s="157"/>
      <c r="X353" s="157" t="s">
        <v>427</v>
      </c>
      <c r="Y353" s="157" t="s">
        <v>146</v>
      </c>
      <c r="Z353" s="147"/>
      <c r="AA353" s="147"/>
      <c r="AB353" s="147"/>
      <c r="AC353" s="147"/>
      <c r="AD353" s="147"/>
      <c r="AE353" s="147"/>
      <c r="AF353" s="147"/>
      <c r="AG353" s="147" t="s">
        <v>428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2" x14ac:dyDescent="0.25">
      <c r="A354" s="154"/>
      <c r="B354" s="155"/>
      <c r="C354" s="245" t="s">
        <v>447</v>
      </c>
      <c r="D354" s="246"/>
      <c r="E354" s="246"/>
      <c r="F354" s="246"/>
      <c r="G354" s="246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7"/>
      <c r="AA354" s="147"/>
      <c r="AB354" s="147"/>
      <c r="AC354" s="147"/>
      <c r="AD354" s="147"/>
      <c r="AE354" s="147"/>
      <c r="AF354" s="147"/>
      <c r="AG354" s="147" t="s">
        <v>149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2" x14ac:dyDescent="0.25">
      <c r="A355" s="154"/>
      <c r="B355" s="155"/>
      <c r="C355" s="243"/>
      <c r="D355" s="244"/>
      <c r="E355" s="244"/>
      <c r="F355" s="244"/>
      <c r="G355" s="244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7"/>
      <c r="AA355" s="147"/>
      <c r="AB355" s="147"/>
      <c r="AC355" s="147"/>
      <c r="AD355" s="147"/>
      <c r="AE355" s="147"/>
      <c r="AF355" s="147"/>
      <c r="AG355" s="147" t="s">
        <v>153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x14ac:dyDescent="0.25">
      <c r="A356" s="163" t="s">
        <v>138</v>
      </c>
      <c r="B356" s="164" t="s">
        <v>109</v>
      </c>
      <c r="C356" s="178" t="s">
        <v>27</v>
      </c>
      <c r="D356" s="165"/>
      <c r="E356" s="166"/>
      <c r="F356" s="167"/>
      <c r="G356" s="167">
        <f>SUMIF(AG357:AG371,"&lt;&gt;NOR",G357:G371)</f>
        <v>0</v>
      </c>
      <c r="H356" s="167"/>
      <c r="I356" s="167">
        <f>SUM(I357:I371)</f>
        <v>0</v>
      </c>
      <c r="J356" s="167"/>
      <c r="K356" s="167">
        <f>SUM(K357:K371)</f>
        <v>0</v>
      </c>
      <c r="L356" s="167"/>
      <c r="M356" s="167">
        <f>SUM(M357:M371)</f>
        <v>0</v>
      </c>
      <c r="N356" s="166"/>
      <c r="O356" s="166">
        <f>SUM(O357:O371)</f>
        <v>0</v>
      </c>
      <c r="P356" s="166"/>
      <c r="Q356" s="166">
        <f>SUM(Q357:Q371)</f>
        <v>0</v>
      </c>
      <c r="R356" s="167"/>
      <c r="S356" s="167"/>
      <c r="T356" s="168"/>
      <c r="U356" s="162"/>
      <c r="V356" s="162">
        <f>SUM(V357:V371)</f>
        <v>0</v>
      </c>
      <c r="W356" s="162"/>
      <c r="X356" s="162"/>
      <c r="Y356" s="162"/>
      <c r="AG356" t="s">
        <v>139</v>
      </c>
    </row>
    <row r="357" spans="1:60" outlineLevel="1" x14ac:dyDescent="0.25">
      <c r="A357" s="170">
        <v>73</v>
      </c>
      <c r="B357" s="171" t="s">
        <v>448</v>
      </c>
      <c r="C357" s="179" t="s">
        <v>449</v>
      </c>
      <c r="D357" s="172" t="s">
        <v>450</v>
      </c>
      <c r="E357" s="173">
        <v>1</v>
      </c>
      <c r="F357" s="174">
        <f>H357+J357</f>
        <v>0</v>
      </c>
      <c r="G357" s="174">
        <f>ROUND(E357*F357,2)</f>
        <v>0</v>
      </c>
      <c r="H357" s="175"/>
      <c r="I357" s="174">
        <f>ROUND(E357*H357,2)</f>
        <v>0</v>
      </c>
      <c r="J357" s="175"/>
      <c r="K357" s="174">
        <f>ROUND(E357*J357,2)</f>
        <v>0</v>
      </c>
      <c r="L357" s="174">
        <v>21</v>
      </c>
      <c r="M357" s="174">
        <f>G357*(1+L357/100)</f>
        <v>0</v>
      </c>
      <c r="N357" s="173">
        <v>0</v>
      </c>
      <c r="O357" s="173">
        <f>ROUND(E357*N357,2)</f>
        <v>0</v>
      </c>
      <c r="P357" s="173">
        <v>0</v>
      </c>
      <c r="Q357" s="173">
        <f>ROUND(E357*P357,2)</f>
        <v>0</v>
      </c>
      <c r="R357" s="174"/>
      <c r="S357" s="174" t="s">
        <v>144</v>
      </c>
      <c r="T357" s="176" t="s">
        <v>451</v>
      </c>
      <c r="U357" s="157">
        <v>0</v>
      </c>
      <c r="V357" s="157">
        <f>ROUND(E357*U357,2)</f>
        <v>0</v>
      </c>
      <c r="W357" s="157"/>
      <c r="X357" s="157" t="s">
        <v>452</v>
      </c>
      <c r="Y357" s="157" t="s">
        <v>146</v>
      </c>
      <c r="Z357" s="147"/>
      <c r="AA357" s="147"/>
      <c r="AB357" s="147"/>
      <c r="AC357" s="147"/>
      <c r="AD357" s="147"/>
      <c r="AE357" s="147"/>
      <c r="AF357" s="147"/>
      <c r="AG357" s="147" t="s">
        <v>453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ht="21" outlineLevel="2" x14ac:dyDescent="0.25">
      <c r="A358" s="154"/>
      <c r="B358" s="155"/>
      <c r="C358" s="241" t="s">
        <v>454</v>
      </c>
      <c r="D358" s="242"/>
      <c r="E358" s="242"/>
      <c r="F358" s="242"/>
      <c r="G358" s="242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7"/>
      <c r="AA358" s="147"/>
      <c r="AB358" s="147"/>
      <c r="AC358" s="147"/>
      <c r="AD358" s="147"/>
      <c r="AE358" s="147"/>
      <c r="AF358" s="147"/>
      <c r="AG358" s="147" t="s">
        <v>174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77" t="str">
        <f>C358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58" s="147"/>
      <c r="BC358" s="147"/>
      <c r="BD358" s="147"/>
      <c r="BE358" s="147"/>
      <c r="BF358" s="147"/>
      <c r="BG358" s="147"/>
      <c r="BH358" s="147"/>
    </row>
    <row r="359" spans="1:60" outlineLevel="2" x14ac:dyDescent="0.25">
      <c r="A359" s="154"/>
      <c r="B359" s="155"/>
      <c r="C359" s="243"/>
      <c r="D359" s="244"/>
      <c r="E359" s="244"/>
      <c r="F359" s="244"/>
      <c r="G359" s="244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7"/>
      <c r="AA359" s="147"/>
      <c r="AB359" s="147"/>
      <c r="AC359" s="147"/>
      <c r="AD359" s="147"/>
      <c r="AE359" s="147"/>
      <c r="AF359" s="147"/>
      <c r="AG359" s="147" t="s">
        <v>153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1" x14ac:dyDescent="0.25">
      <c r="A360" s="170">
        <v>74</v>
      </c>
      <c r="B360" s="171" t="s">
        <v>455</v>
      </c>
      <c r="C360" s="179" t="s">
        <v>456</v>
      </c>
      <c r="D360" s="172" t="s">
        <v>450</v>
      </c>
      <c r="E360" s="173">
        <v>1</v>
      </c>
      <c r="F360" s="174">
        <f>H360+J360</f>
        <v>0</v>
      </c>
      <c r="G360" s="174">
        <f>ROUND(E360*F360,2)</f>
        <v>0</v>
      </c>
      <c r="H360" s="175"/>
      <c r="I360" s="174">
        <f>ROUND(E360*H360,2)</f>
        <v>0</v>
      </c>
      <c r="J360" s="175"/>
      <c r="K360" s="174">
        <f>ROUND(E360*J360,2)</f>
        <v>0</v>
      </c>
      <c r="L360" s="174">
        <v>21</v>
      </c>
      <c r="M360" s="174">
        <f>G360*(1+L360/100)</f>
        <v>0</v>
      </c>
      <c r="N360" s="173">
        <v>0</v>
      </c>
      <c r="O360" s="173">
        <f>ROUND(E360*N360,2)</f>
        <v>0</v>
      </c>
      <c r="P360" s="173">
        <v>0</v>
      </c>
      <c r="Q360" s="173">
        <f>ROUND(E360*P360,2)</f>
        <v>0</v>
      </c>
      <c r="R360" s="174"/>
      <c r="S360" s="174" t="s">
        <v>144</v>
      </c>
      <c r="T360" s="176" t="s">
        <v>451</v>
      </c>
      <c r="U360" s="157">
        <v>0</v>
      </c>
      <c r="V360" s="157">
        <f>ROUND(E360*U360,2)</f>
        <v>0</v>
      </c>
      <c r="W360" s="157"/>
      <c r="X360" s="157" t="s">
        <v>452</v>
      </c>
      <c r="Y360" s="157" t="s">
        <v>146</v>
      </c>
      <c r="Z360" s="147"/>
      <c r="AA360" s="147"/>
      <c r="AB360" s="147"/>
      <c r="AC360" s="147"/>
      <c r="AD360" s="147"/>
      <c r="AE360" s="147"/>
      <c r="AF360" s="147"/>
      <c r="AG360" s="147" t="s">
        <v>453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ht="31.2" outlineLevel="2" x14ac:dyDescent="0.25">
      <c r="A361" s="154"/>
      <c r="B361" s="155"/>
      <c r="C361" s="241" t="s">
        <v>457</v>
      </c>
      <c r="D361" s="242"/>
      <c r="E361" s="242"/>
      <c r="F361" s="242"/>
      <c r="G361" s="242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7"/>
      <c r="AA361" s="147"/>
      <c r="AB361" s="147"/>
      <c r="AC361" s="147"/>
      <c r="AD361" s="147"/>
      <c r="AE361" s="147"/>
      <c r="AF361" s="147"/>
      <c r="AG361" s="147" t="s">
        <v>174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77" t="str">
        <f>C361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361" s="147"/>
      <c r="BC361" s="147"/>
      <c r="BD361" s="147"/>
      <c r="BE361" s="147"/>
      <c r="BF361" s="147"/>
      <c r="BG361" s="147"/>
      <c r="BH361" s="147"/>
    </row>
    <row r="362" spans="1:60" outlineLevel="2" x14ac:dyDescent="0.25">
      <c r="A362" s="154"/>
      <c r="B362" s="155"/>
      <c r="C362" s="243"/>
      <c r="D362" s="244"/>
      <c r="E362" s="244"/>
      <c r="F362" s="244"/>
      <c r="G362" s="244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7"/>
      <c r="AA362" s="147"/>
      <c r="AB362" s="147"/>
      <c r="AC362" s="147"/>
      <c r="AD362" s="147"/>
      <c r="AE362" s="147"/>
      <c r="AF362" s="147"/>
      <c r="AG362" s="147" t="s">
        <v>153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 x14ac:dyDescent="0.25">
      <c r="A363" s="170">
        <v>75</v>
      </c>
      <c r="B363" s="171" t="s">
        <v>458</v>
      </c>
      <c r="C363" s="179" t="s">
        <v>459</v>
      </c>
      <c r="D363" s="172" t="s">
        <v>450</v>
      </c>
      <c r="E363" s="173">
        <v>1</v>
      </c>
      <c r="F363" s="174">
        <f>H363+J363</f>
        <v>0</v>
      </c>
      <c r="G363" s="174">
        <f>ROUND(E363*F363,2)</f>
        <v>0</v>
      </c>
      <c r="H363" s="175"/>
      <c r="I363" s="174">
        <f>ROUND(E363*H363,2)</f>
        <v>0</v>
      </c>
      <c r="J363" s="175"/>
      <c r="K363" s="174">
        <f>ROUND(E363*J363,2)</f>
        <v>0</v>
      </c>
      <c r="L363" s="174">
        <v>21</v>
      </c>
      <c r="M363" s="174">
        <f>G363*(1+L363/100)</f>
        <v>0</v>
      </c>
      <c r="N363" s="173">
        <v>0</v>
      </c>
      <c r="O363" s="173">
        <f>ROUND(E363*N363,2)</f>
        <v>0</v>
      </c>
      <c r="P363" s="173">
        <v>0</v>
      </c>
      <c r="Q363" s="173">
        <f>ROUND(E363*P363,2)</f>
        <v>0</v>
      </c>
      <c r="R363" s="174"/>
      <c r="S363" s="174" t="s">
        <v>144</v>
      </c>
      <c r="T363" s="176" t="s">
        <v>451</v>
      </c>
      <c r="U363" s="157">
        <v>0</v>
      </c>
      <c r="V363" s="157">
        <f>ROUND(E363*U363,2)</f>
        <v>0</v>
      </c>
      <c r="W363" s="157"/>
      <c r="X363" s="157" t="s">
        <v>452</v>
      </c>
      <c r="Y363" s="157" t="s">
        <v>146</v>
      </c>
      <c r="Z363" s="147"/>
      <c r="AA363" s="147"/>
      <c r="AB363" s="147"/>
      <c r="AC363" s="147"/>
      <c r="AD363" s="147"/>
      <c r="AE363" s="147"/>
      <c r="AF363" s="147"/>
      <c r="AG363" s="147" t="s">
        <v>453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ht="21" outlineLevel="2" x14ac:dyDescent="0.25">
      <c r="A364" s="154"/>
      <c r="B364" s="155"/>
      <c r="C364" s="241" t="s">
        <v>460</v>
      </c>
      <c r="D364" s="242"/>
      <c r="E364" s="242"/>
      <c r="F364" s="242"/>
      <c r="G364" s="242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7"/>
      <c r="AA364" s="147"/>
      <c r="AB364" s="147"/>
      <c r="AC364" s="147"/>
      <c r="AD364" s="147"/>
      <c r="AE364" s="147"/>
      <c r="AF364" s="147"/>
      <c r="AG364" s="147" t="s">
        <v>174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77" t="str">
        <f>C364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64" s="147"/>
      <c r="BC364" s="147"/>
      <c r="BD364" s="147"/>
      <c r="BE364" s="147"/>
      <c r="BF364" s="147"/>
      <c r="BG364" s="147"/>
      <c r="BH364" s="147"/>
    </row>
    <row r="365" spans="1:60" outlineLevel="2" x14ac:dyDescent="0.25">
      <c r="A365" s="154"/>
      <c r="B365" s="155"/>
      <c r="C365" s="243"/>
      <c r="D365" s="244"/>
      <c r="E365" s="244"/>
      <c r="F365" s="244"/>
      <c r="G365" s="244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7"/>
      <c r="AA365" s="147"/>
      <c r="AB365" s="147"/>
      <c r="AC365" s="147"/>
      <c r="AD365" s="147"/>
      <c r="AE365" s="147"/>
      <c r="AF365" s="147"/>
      <c r="AG365" s="147" t="s">
        <v>153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5">
      <c r="A366" s="170">
        <v>76</v>
      </c>
      <c r="B366" s="171" t="s">
        <v>461</v>
      </c>
      <c r="C366" s="179" t="s">
        <v>462</v>
      </c>
      <c r="D366" s="172" t="s">
        <v>450</v>
      </c>
      <c r="E366" s="173">
        <v>1</v>
      </c>
      <c r="F366" s="174">
        <f>H366+J366</f>
        <v>0</v>
      </c>
      <c r="G366" s="174">
        <f>ROUND(E366*F366,2)</f>
        <v>0</v>
      </c>
      <c r="H366" s="175"/>
      <c r="I366" s="174">
        <f>ROUND(E366*H366,2)</f>
        <v>0</v>
      </c>
      <c r="J366" s="175"/>
      <c r="K366" s="174">
        <f>ROUND(E366*J366,2)</f>
        <v>0</v>
      </c>
      <c r="L366" s="174">
        <v>21</v>
      </c>
      <c r="M366" s="174">
        <f>G366*(1+L366/100)</f>
        <v>0</v>
      </c>
      <c r="N366" s="173">
        <v>0</v>
      </c>
      <c r="O366" s="173">
        <f>ROUND(E366*N366,2)</f>
        <v>0</v>
      </c>
      <c r="P366" s="173">
        <v>0</v>
      </c>
      <c r="Q366" s="173">
        <f>ROUND(E366*P366,2)</f>
        <v>0</v>
      </c>
      <c r="R366" s="174"/>
      <c r="S366" s="174" t="s">
        <v>144</v>
      </c>
      <c r="T366" s="176" t="s">
        <v>451</v>
      </c>
      <c r="U366" s="157">
        <v>0</v>
      </c>
      <c r="V366" s="157">
        <f>ROUND(E366*U366,2)</f>
        <v>0</v>
      </c>
      <c r="W366" s="157"/>
      <c r="X366" s="157" t="s">
        <v>452</v>
      </c>
      <c r="Y366" s="157" t="s">
        <v>146</v>
      </c>
      <c r="Z366" s="147"/>
      <c r="AA366" s="147"/>
      <c r="AB366" s="147"/>
      <c r="AC366" s="147"/>
      <c r="AD366" s="147"/>
      <c r="AE366" s="147"/>
      <c r="AF366" s="147"/>
      <c r="AG366" s="147" t="s">
        <v>463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ht="21" outlineLevel="2" x14ac:dyDescent="0.25">
      <c r="A367" s="154"/>
      <c r="B367" s="155"/>
      <c r="C367" s="241" t="s">
        <v>464</v>
      </c>
      <c r="D367" s="242"/>
      <c r="E367" s="242"/>
      <c r="F367" s="242"/>
      <c r="G367" s="242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7"/>
      <c r="AA367" s="147"/>
      <c r="AB367" s="147"/>
      <c r="AC367" s="147"/>
      <c r="AD367" s="147"/>
      <c r="AE367" s="147"/>
      <c r="AF367" s="147"/>
      <c r="AG367" s="147" t="s">
        <v>174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77" t="str">
        <f>C367</f>
        <v>Náklady na ztížené provádění stavebních prací v důsledku nepřerušeného provozu na staveništi nebo v případech nepřerušeného provozu v objektech v nichž se stavební práce provádí.</v>
      </c>
      <c r="BB367" s="147"/>
      <c r="BC367" s="147"/>
      <c r="BD367" s="147"/>
      <c r="BE367" s="147"/>
      <c r="BF367" s="147"/>
      <c r="BG367" s="147"/>
      <c r="BH367" s="147"/>
    </row>
    <row r="368" spans="1:60" outlineLevel="2" x14ac:dyDescent="0.25">
      <c r="A368" s="154"/>
      <c r="B368" s="155"/>
      <c r="C368" s="243"/>
      <c r="D368" s="244"/>
      <c r="E368" s="244"/>
      <c r="F368" s="244"/>
      <c r="G368" s="244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7"/>
      <c r="AA368" s="147"/>
      <c r="AB368" s="147"/>
      <c r="AC368" s="147"/>
      <c r="AD368" s="147"/>
      <c r="AE368" s="147"/>
      <c r="AF368" s="147"/>
      <c r="AG368" s="147" t="s">
        <v>153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1" x14ac:dyDescent="0.25">
      <c r="A369" s="170">
        <v>77</v>
      </c>
      <c r="B369" s="171" t="s">
        <v>465</v>
      </c>
      <c r="C369" s="179" t="s">
        <v>466</v>
      </c>
      <c r="D369" s="172" t="s">
        <v>450</v>
      </c>
      <c r="E369" s="173">
        <v>1</v>
      </c>
      <c r="F369" s="174">
        <f>H369+J369</f>
        <v>0</v>
      </c>
      <c r="G369" s="174">
        <f>ROUND(E369*F369,2)</f>
        <v>0</v>
      </c>
      <c r="H369" s="175"/>
      <c r="I369" s="174">
        <f>ROUND(E369*H369,2)</f>
        <v>0</v>
      </c>
      <c r="J369" s="175"/>
      <c r="K369" s="174">
        <f>ROUND(E369*J369,2)</f>
        <v>0</v>
      </c>
      <c r="L369" s="174">
        <v>21</v>
      </c>
      <c r="M369" s="174">
        <f>G369*(1+L369/100)</f>
        <v>0</v>
      </c>
      <c r="N369" s="173">
        <v>0</v>
      </c>
      <c r="O369" s="173">
        <f>ROUND(E369*N369,2)</f>
        <v>0</v>
      </c>
      <c r="P369" s="173">
        <v>0</v>
      </c>
      <c r="Q369" s="173">
        <f>ROUND(E369*P369,2)</f>
        <v>0</v>
      </c>
      <c r="R369" s="174"/>
      <c r="S369" s="174" t="s">
        <v>144</v>
      </c>
      <c r="T369" s="176" t="s">
        <v>451</v>
      </c>
      <c r="U369" s="157">
        <v>0</v>
      </c>
      <c r="V369" s="157">
        <f>ROUND(E369*U369,2)</f>
        <v>0</v>
      </c>
      <c r="W369" s="157"/>
      <c r="X369" s="157" t="s">
        <v>452</v>
      </c>
      <c r="Y369" s="157" t="s">
        <v>146</v>
      </c>
      <c r="Z369" s="147"/>
      <c r="AA369" s="147"/>
      <c r="AB369" s="147"/>
      <c r="AC369" s="147"/>
      <c r="AD369" s="147"/>
      <c r="AE369" s="147"/>
      <c r="AF369" s="147"/>
      <c r="AG369" s="147" t="s">
        <v>453</v>
      </c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2" x14ac:dyDescent="0.25">
      <c r="A370" s="154"/>
      <c r="B370" s="155"/>
      <c r="C370" s="241" t="s">
        <v>467</v>
      </c>
      <c r="D370" s="242"/>
      <c r="E370" s="242"/>
      <c r="F370" s="242"/>
      <c r="G370" s="242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7"/>
      <c r="AA370" s="147"/>
      <c r="AB370" s="147"/>
      <c r="AC370" s="147"/>
      <c r="AD370" s="147"/>
      <c r="AE370" s="147"/>
      <c r="AF370" s="147"/>
      <c r="AG370" s="147" t="s">
        <v>174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2" x14ac:dyDescent="0.25">
      <c r="A371" s="154"/>
      <c r="B371" s="155"/>
      <c r="C371" s="243"/>
      <c r="D371" s="244"/>
      <c r="E371" s="244"/>
      <c r="F371" s="244"/>
      <c r="G371" s="244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7"/>
      <c r="AA371" s="147"/>
      <c r="AB371" s="147"/>
      <c r="AC371" s="147"/>
      <c r="AD371" s="147"/>
      <c r="AE371" s="147"/>
      <c r="AF371" s="147"/>
      <c r="AG371" s="147" t="s">
        <v>153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x14ac:dyDescent="0.25">
      <c r="A372" s="163" t="s">
        <v>138</v>
      </c>
      <c r="B372" s="164" t="s">
        <v>110</v>
      </c>
      <c r="C372" s="178" t="s">
        <v>28</v>
      </c>
      <c r="D372" s="165"/>
      <c r="E372" s="166"/>
      <c r="F372" s="167"/>
      <c r="G372" s="167">
        <f>SUMIF(AG373:AG384,"&lt;&gt;NOR",G373:G384)</f>
        <v>0</v>
      </c>
      <c r="H372" s="167"/>
      <c r="I372" s="167">
        <f>SUM(I373:I384)</f>
        <v>0</v>
      </c>
      <c r="J372" s="167"/>
      <c r="K372" s="167">
        <f>SUM(K373:K384)</f>
        <v>0</v>
      </c>
      <c r="L372" s="167"/>
      <c r="M372" s="167">
        <f>SUM(M373:M384)</f>
        <v>0</v>
      </c>
      <c r="N372" s="166"/>
      <c r="O372" s="166">
        <f>SUM(O373:O384)</f>
        <v>0</v>
      </c>
      <c r="P372" s="166"/>
      <c r="Q372" s="166">
        <f>SUM(Q373:Q384)</f>
        <v>0</v>
      </c>
      <c r="R372" s="167"/>
      <c r="S372" s="167"/>
      <c r="T372" s="168"/>
      <c r="U372" s="162"/>
      <c r="V372" s="162">
        <f>SUM(V373:V384)</f>
        <v>0</v>
      </c>
      <c r="W372" s="162"/>
      <c r="X372" s="162"/>
      <c r="Y372" s="162"/>
      <c r="AG372" t="s">
        <v>139</v>
      </c>
    </row>
    <row r="373" spans="1:60" outlineLevel="1" x14ac:dyDescent="0.25">
      <c r="A373" s="170">
        <v>78</v>
      </c>
      <c r="B373" s="171" t="s">
        <v>468</v>
      </c>
      <c r="C373" s="179" t="s">
        <v>469</v>
      </c>
      <c r="D373" s="172" t="s">
        <v>450</v>
      </c>
      <c r="E373" s="173">
        <v>1</v>
      </c>
      <c r="F373" s="174">
        <f>H373+J373</f>
        <v>0</v>
      </c>
      <c r="G373" s="174">
        <f>ROUND(E373*F373,2)</f>
        <v>0</v>
      </c>
      <c r="H373" s="175"/>
      <c r="I373" s="174">
        <f>ROUND(E373*H373,2)</f>
        <v>0</v>
      </c>
      <c r="J373" s="175"/>
      <c r="K373" s="174">
        <f>ROUND(E373*J373,2)</f>
        <v>0</v>
      </c>
      <c r="L373" s="174">
        <v>21</v>
      </c>
      <c r="M373" s="174">
        <f>G373*(1+L373/100)</f>
        <v>0</v>
      </c>
      <c r="N373" s="173">
        <v>0</v>
      </c>
      <c r="O373" s="173">
        <f>ROUND(E373*N373,2)</f>
        <v>0</v>
      </c>
      <c r="P373" s="173">
        <v>0</v>
      </c>
      <c r="Q373" s="173">
        <f>ROUND(E373*P373,2)</f>
        <v>0</v>
      </c>
      <c r="R373" s="174"/>
      <c r="S373" s="174" t="s">
        <v>144</v>
      </c>
      <c r="T373" s="176" t="s">
        <v>451</v>
      </c>
      <c r="U373" s="157">
        <v>0</v>
      </c>
      <c r="V373" s="157">
        <f>ROUND(E373*U373,2)</f>
        <v>0</v>
      </c>
      <c r="W373" s="157"/>
      <c r="X373" s="157" t="s">
        <v>452</v>
      </c>
      <c r="Y373" s="157" t="s">
        <v>146</v>
      </c>
      <c r="Z373" s="147"/>
      <c r="AA373" s="147"/>
      <c r="AB373" s="147"/>
      <c r="AC373" s="147"/>
      <c r="AD373" s="147"/>
      <c r="AE373" s="147"/>
      <c r="AF373" s="147"/>
      <c r="AG373" s="147" t="s">
        <v>453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2" x14ac:dyDescent="0.25">
      <c r="A374" s="154"/>
      <c r="B374" s="155"/>
      <c r="C374" s="241" t="s">
        <v>470</v>
      </c>
      <c r="D374" s="242"/>
      <c r="E374" s="242"/>
      <c r="F374" s="242"/>
      <c r="G374" s="242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7"/>
      <c r="AA374" s="147"/>
      <c r="AB374" s="147"/>
      <c r="AC374" s="147"/>
      <c r="AD374" s="147"/>
      <c r="AE374" s="147"/>
      <c r="AF374" s="147"/>
      <c r="AG374" s="147" t="s">
        <v>174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2" x14ac:dyDescent="0.25">
      <c r="A375" s="154"/>
      <c r="B375" s="155"/>
      <c r="C375" s="243"/>
      <c r="D375" s="244"/>
      <c r="E375" s="244"/>
      <c r="F375" s="244"/>
      <c r="G375" s="244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7"/>
      <c r="AA375" s="147"/>
      <c r="AB375" s="147"/>
      <c r="AC375" s="147"/>
      <c r="AD375" s="147"/>
      <c r="AE375" s="147"/>
      <c r="AF375" s="147"/>
      <c r="AG375" s="147" t="s">
        <v>153</v>
      </c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1" x14ac:dyDescent="0.25">
      <c r="A376" s="170">
        <v>79</v>
      </c>
      <c r="B376" s="171" t="s">
        <v>471</v>
      </c>
      <c r="C376" s="179" t="s">
        <v>472</v>
      </c>
      <c r="D376" s="172" t="s">
        <v>450</v>
      </c>
      <c r="E376" s="173">
        <v>1</v>
      </c>
      <c r="F376" s="174">
        <f>H376+J376</f>
        <v>0</v>
      </c>
      <c r="G376" s="174">
        <f>ROUND(E376*F376,2)</f>
        <v>0</v>
      </c>
      <c r="H376" s="175"/>
      <c r="I376" s="174">
        <f>ROUND(E376*H376,2)</f>
        <v>0</v>
      </c>
      <c r="J376" s="175"/>
      <c r="K376" s="174">
        <f>ROUND(E376*J376,2)</f>
        <v>0</v>
      </c>
      <c r="L376" s="174">
        <v>21</v>
      </c>
      <c r="M376" s="174">
        <f>G376*(1+L376/100)</f>
        <v>0</v>
      </c>
      <c r="N376" s="173">
        <v>0</v>
      </c>
      <c r="O376" s="173">
        <f>ROUND(E376*N376,2)</f>
        <v>0</v>
      </c>
      <c r="P376" s="173">
        <v>0</v>
      </c>
      <c r="Q376" s="173">
        <f>ROUND(E376*P376,2)</f>
        <v>0</v>
      </c>
      <c r="R376" s="174"/>
      <c r="S376" s="174" t="s">
        <v>144</v>
      </c>
      <c r="T376" s="176" t="s">
        <v>451</v>
      </c>
      <c r="U376" s="157">
        <v>0</v>
      </c>
      <c r="V376" s="157">
        <f>ROUND(E376*U376,2)</f>
        <v>0</v>
      </c>
      <c r="W376" s="157"/>
      <c r="X376" s="157" t="s">
        <v>452</v>
      </c>
      <c r="Y376" s="157" t="s">
        <v>146</v>
      </c>
      <c r="Z376" s="147"/>
      <c r="AA376" s="147"/>
      <c r="AB376" s="147"/>
      <c r="AC376" s="147"/>
      <c r="AD376" s="147"/>
      <c r="AE376" s="147"/>
      <c r="AF376" s="147"/>
      <c r="AG376" s="147" t="s">
        <v>453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ht="31.2" outlineLevel="2" x14ac:dyDescent="0.25">
      <c r="A377" s="154"/>
      <c r="B377" s="155"/>
      <c r="C377" s="241" t="s">
        <v>473</v>
      </c>
      <c r="D377" s="242"/>
      <c r="E377" s="242"/>
      <c r="F377" s="242"/>
      <c r="G377" s="242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7"/>
      <c r="AA377" s="147"/>
      <c r="AB377" s="147"/>
      <c r="AC377" s="147"/>
      <c r="AD377" s="147"/>
      <c r="AE377" s="147"/>
      <c r="AF377" s="147"/>
      <c r="AG377" s="147" t="s">
        <v>174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77" t="str">
        <f>C377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77" s="147"/>
      <c r="BC377" s="147"/>
      <c r="BD377" s="147"/>
      <c r="BE377" s="147"/>
      <c r="BF377" s="147"/>
      <c r="BG377" s="147"/>
      <c r="BH377" s="147"/>
    </row>
    <row r="378" spans="1:60" outlineLevel="2" x14ac:dyDescent="0.25">
      <c r="A378" s="154"/>
      <c r="B378" s="155"/>
      <c r="C378" s="243"/>
      <c r="D378" s="244"/>
      <c r="E378" s="244"/>
      <c r="F378" s="244"/>
      <c r="G378" s="244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7"/>
      <c r="AA378" s="147"/>
      <c r="AB378" s="147"/>
      <c r="AC378" s="147"/>
      <c r="AD378" s="147"/>
      <c r="AE378" s="147"/>
      <c r="AF378" s="147"/>
      <c r="AG378" s="147" t="s">
        <v>153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5">
      <c r="A379" s="170">
        <v>80</v>
      </c>
      <c r="B379" s="171" t="s">
        <v>474</v>
      </c>
      <c r="C379" s="179" t="s">
        <v>475</v>
      </c>
      <c r="D379" s="172" t="s">
        <v>450</v>
      </c>
      <c r="E379" s="173">
        <v>1</v>
      </c>
      <c r="F379" s="174">
        <f>H379+J379</f>
        <v>0</v>
      </c>
      <c r="G379" s="174">
        <f>ROUND(E379*F379,2)</f>
        <v>0</v>
      </c>
      <c r="H379" s="175"/>
      <c r="I379" s="174">
        <f>ROUND(E379*H379,2)</f>
        <v>0</v>
      </c>
      <c r="J379" s="175"/>
      <c r="K379" s="174">
        <f>ROUND(E379*J379,2)</f>
        <v>0</v>
      </c>
      <c r="L379" s="174">
        <v>21</v>
      </c>
      <c r="M379" s="174">
        <f>G379*(1+L379/100)</f>
        <v>0</v>
      </c>
      <c r="N379" s="173">
        <v>0</v>
      </c>
      <c r="O379" s="173">
        <f>ROUND(E379*N379,2)</f>
        <v>0</v>
      </c>
      <c r="P379" s="173">
        <v>0</v>
      </c>
      <c r="Q379" s="173">
        <f>ROUND(E379*P379,2)</f>
        <v>0</v>
      </c>
      <c r="R379" s="174"/>
      <c r="S379" s="174" t="s">
        <v>144</v>
      </c>
      <c r="T379" s="176" t="s">
        <v>451</v>
      </c>
      <c r="U379" s="157">
        <v>0</v>
      </c>
      <c r="V379" s="157">
        <f>ROUND(E379*U379,2)</f>
        <v>0</v>
      </c>
      <c r="W379" s="157"/>
      <c r="X379" s="157" t="s">
        <v>452</v>
      </c>
      <c r="Y379" s="157" t="s">
        <v>146</v>
      </c>
      <c r="Z379" s="147"/>
      <c r="AA379" s="147"/>
      <c r="AB379" s="147"/>
      <c r="AC379" s="147"/>
      <c r="AD379" s="147"/>
      <c r="AE379" s="147"/>
      <c r="AF379" s="147"/>
      <c r="AG379" s="147" t="s">
        <v>453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2" x14ac:dyDescent="0.25">
      <c r="A380" s="154"/>
      <c r="B380" s="155"/>
      <c r="C380" s="241" t="s">
        <v>476</v>
      </c>
      <c r="D380" s="242"/>
      <c r="E380" s="242"/>
      <c r="F380" s="242"/>
      <c r="G380" s="242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7"/>
      <c r="AA380" s="147"/>
      <c r="AB380" s="147"/>
      <c r="AC380" s="147"/>
      <c r="AD380" s="147"/>
      <c r="AE380" s="147"/>
      <c r="AF380" s="147"/>
      <c r="AG380" s="147" t="s">
        <v>174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77" t="str">
        <f>C380</f>
        <v>náklady spojené s provedením všech technickými normami předepsaných zkoušek a revizí stavebních konstrukcí nebo stavebních prací.</v>
      </c>
      <c r="BB380" s="147"/>
      <c r="BC380" s="147"/>
      <c r="BD380" s="147"/>
      <c r="BE380" s="147"/>
      <c r="BF380" s="147"/>
      <c r="BG380" s="147"/>
      <c r="BH380" s="147"/>
    </row>
    <row r="381" spans="1:60" outlineLevel="2" x14ac:dyDescent="0.25">
      <c r="A381" s="154"/>
      <c r="B381" s="155"/>
      <c r="C381" s="243"/>
      <c r="D381" s="244"/>
      <c r="E381" s="244"/>
      <c r="F381" s="244"/>
      <c r="G381" s="244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7"/>
      <c r="AA381" s="147"/>
      <c r="AB381" s="147"/>
      <c r="AC381" s="147"/>
      <c r="AD381" s="147"/>
      <c r="AE381" s="147"/>
      <c r="AF381" s="147"/>
      <c r="AG381" s="147" t="s">
        <v>153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1" x14ac:dyDescent="0.25">
      <c r="A382" s="170">
        <v>81</v>
      </c>
      <c r="B382" s="171" t="s">
        <v>477</v>
      </c>
      <c r="C382" s="179" t="s">
        <v>478</v>
      </c>
      <c r="D382" s="172" t="s">
        <v>450</v>
      </c>
      <c r="E382" s="173">
        <v>1</v>
      </c>
      <c r="F382" s="174">
        <f>H382+J382</f>
        <v>0</v>
      </c>
      <c r="G382" s="174">
        <f>ROUND(E382*F382,2)</f>
        <v>0</v>
      </c>
      <c r="H382" s="175"/>
      <c r="I382" s="174">
        <f>ROUND(E382*H382,2)</f>
        <v>0</v>
      </c>
      <c r="J382" s="175"/>
      <c r="K382" s="174">
        <f>ROUND(E382*J382,2)</f>
        <v>0</v>
      </c>
      <c r="L382" s="174">
        <v>21</v>
      </c>
      <c r="M382" s="174">
        <f>G382*(1+L382/100)</f>
        <v>0</v>
      </c>
      <c r="N382" s="173">
        <v>0</v>
      </c>
      <c r="O382" s="173">
        <f>ROUND(E382*N382,2)</f>
        <v>0</v>
      </c>
      <c r="P382" s="173">
        <v>0</v>
      </c>
      <c r="Q382" s="173">
        <f>ROUND(E382*P382,2)</f>
        <v>0</v>
      </c>
      <c r="R382" s="174"/>
      <c r="S382" s="174" t="s">
        <v>144</v>
      </c>
      <c r="T382" s="176" t="s">
        <v>451</v>
      </c>
      <c r="U382" s="157">
        <v>0</v>
      </c>
      <c r="V382" s="157">
        <f>ROUND(E382*U382,2)</f>
        <v>0</v>
      </c>
      <c r="W382" s="157"/>
      <c r="X382" s="157" t="s">
        <v>452</v>
      </c>
      <c r="Y382" s="157" t="s">
        <v>146</v>
      </c>
      <c r="Z382" s="147"/>
      <c r="AA382" s="147"/>
      <c r="AB382" s="147"/>
      <c r="AC382" s="147"/>
      <c r="AD382" s="147"/>
      <c r="AE382" s="147"/>
      <c r="AF382" s="147"/>
      <c r="AG382" s="147" t="s">
        <v>453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2" x14ac:dyDescent="0.25">
      <c r="A383" s="154"/>
      <c r="B383" s="155"/>
      <c r="C383" s="241" t="s">
        <v>479</v>
      </c>
      <c r="D383" s="242"/>
      <c r="E383" s="242"/>
      <c r="F383" s="242"/>
      <c r="G383" s="242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7"/>
      <c r="AA383" s="147"/>
      <c r="AB383" s="147"/>
      <c r="AC383" s="147"/>
      <c r="AD383" s="147"/>
      <c r="AE383" s="147"/>
      <c r="AF383" s="147"/>
      <c r="AG383" s="147" t="s">
        <v>174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77" t="str">
        <f>C383</f>
        <v>Náklady na vyhotovení dokumentace skutečného provedení stavby a její předání objednateli v požadované formě a požadovaném počtu.</v>
      </c>
      <c r="BB383" s="147"/>
      <c r="BC383" s="147"/>
      <c r="BD383" s="147"/>
      <c r="BE383" s="147"/>
      <c r="BF383" s="147"/>
      <c r="BG383" s="147"/>
      <c r="BH383" s="147"/>
    </row>
    <row r="384" spans="1:60" outlineLevel="2" x14ac:dyDescent="0.25">
      <c r="A384" s="154"/>
      <c r="B384" s="155"/>
      <c r="C384" s="243"/>
      <c r="D384" s="244"/>
      <c r="E384" s="244"/>
      <c r="F384" s="244"/>
      <c r="G384" s="244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7"/>
      <c r="AA384" s="147"/>
      <c r="AB384" s="147"/>
      <c r="AC384" s="147"/>
      <c r="AD384" s="147"/>
      <c r="AE384" s="147"/>
      <c r="AF384" s="147"/>
      <c r="AG384" s="147" t="s">
        <v>153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33" x14ac:dyDescent="0.25">
      <c r="A385" s="3"/>
      <c r="B385" s="4"/>
      <c r="C385" s="182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AE385">
        <v>12</v>
      </c>
      <c r="AF385">
        <v>21</v>
      </c>
      <c r="AG385" t="s">
        <v>124</v>
      </c>
    </row>
    <row r="386" spans="1:33" x14ac:dyDescent="0.25">
      <c r="A386" s="150"/>
      <c r="B386" s="151" t="s">
        <v>29</v>
      </c>
      <c r="C386" s="183"/>
      <c r="D386" s="152"/>
      <c r="E386" s="153"/>
      <c r="F386" s="153"/>
      <c r="G386" s="169">
        <f>G8+G14+G22+G34+G39+G57+G64+G68+G72+G131+G135+G153+G220+G292+G312+G334+G356+G372</f>
        <v>0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AE386">
        <f>SUMIF(L7:L384,AE385,G7:G384)</f>
        <v>0</v>
      </c>
      <c r="AF386">
        <f>SUMIF(L7:L384,AF385,G7:G384)</f>
        <v>0</v>
      </c>
      <c r="AG386" t="s">
        <v>480</v>
      </c>
    </row>
    <row r="387" spans="1:33" x14ac:dyDescent="0.25">
      <c r="C387" s="184"/>
      <c r="D387" s="10"/>
      <c r="AG387" t="s">
        <v>481</v>
      </c>
    </row>
    <row r="388" spans="1:33" x14ac:dyDescent="0.25">
      <c r="D388" s="10"/>
    </row>
    <row r="389" spans="1:33" x14ac:dyDescent="0.25">
      <c r="D389" s="10"/>
    </row>
    <row r="390" spans="1:33" x14ac:dyDescent="0.25">
      <c r="D390" s="10"/>
    </row>
    <row r="391" spans="1:33" x14ac:dyDescent="0.25">
      <c r="D391" s="10"/>
    </row>
    <row r="392" spans="1:33" x14ac:dyDescent="0.25">
      <c r="D392" s="10"/>
    </row>
    <row r="393" spans="1:33" x14ac:dyDescent="0.25">
      <c r="D393" s="10"/>
    </row>
    <row r="394" spans="1:33" x14ac:dyDescent="0.25">
      <c r="D394" s="10"/>
    </row>
    <row r="395" spans="1:33" x14ac:dyDescent="0.25">
      <c r="D395" s="10"/>
    </row>
    <row r="396" spans="1:33" x14ac:dyDescent="0.25">
      <c r="D396" s="10"/>
    </row>
    <row r="397" spans="1:33" x14ac:dyDescent="0.25">
      <c r="D397" s="10"/>
    </row>
    <row r="398" spans="1:33" x14ac:dyDescent="0.25">
      <c r="D398" s="10"/>
    </row>
    <row r="399" spans="1:33" x14ac:dyDescent="0.25">
      <c r="D399" s="10"/>
    </row>
    <row r="400" spans="1:33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kmqByUtSEkgtktYK70t2MuIDxxdt4KPZNbWVsmTxEp7cpFTC8JPjYQmOMJnMOouFoIqctNdgm8eMUaHeOBxtA==" saltValue="0Abo5DXTY8Ng5kHoYyuhWQ==" spinCount="100000" sheet="1" formatRows="0"/>
  <mergeCells count="122">
    <mergeCell ref="C18:G18"/>
    <mergeCell ref="C21:G21"/>
    <mergeCell ref="C24:G24"/>
    <mergeCell ref="C27:G27"/>
    <mergeCell ref="C29:G29"/>
    <mergeCell ref="C33:G33"/>
    <mergeCell ref="A1:G1"/>
    <mergeCell ref="C2:G2"/>
    <mergeCell ref="C3:G3"/>
    <mergeCell ref="C4:G4"/>
    <mergeCell ref="C10:G10"/>
    <mergeCell ref="C13:G13"/>
    <mergeCell ref="C59:G59"/>
    <mergeCell ref="C60:G60"/>
    <mergeCell ref="C62:G62"/>
    <mergeCell ref="C63:G63"/>
    <mergeCell ref="C67:G67"/>
    <mergeCell ref="C71:G71"/>
    <mergeCell ref="C36:G36"/>
    <mergeCell ref="C38:G38"/>
    <mergeCell ref="C41:G41"/>
    <mergeCell ref="C51:G51"/>
    <mergeCell ref="C53:G53"/>
    <mergeCell ref="C56:G56"/>
    <mergeCell ref="C130:G130"/>
    <mergeCell ref="C133:G133"/>
    <mergeCell ref="C134:G134"/>
    <mergeCell ref="C138:G138"/>
    <mergeCell ref="C141:G141"/>
    <mergeCell ref="C143:G143"/>
    <mergeCell ref="C91:G91"/>
    <mergeCell ref="C93:G93"/>
    <mergeCell ref="C94:G94"/>
    <mergeCell ref="C96:G96"/>
    <mergeCell ref="C102:G102"/>
    <mergeCell ref="C106:G106"/>
    <mergeCell ref="C160:G160"/>
    <mergeCell ref="C162:G162"/>
    <mergeCell ref="C168:G168"/>
    <mergeCell ref="C171:G171"/>
    <mergeCell ref="C189:G189"/>
    <mergeCell ref="C193:G193"/>
    <mergeCell ref="C145:G145"/>
    <mergeCell ref="C147:G147"/>
    <mergeCell ref="C149:G149"/>
    <mergeCell ref="C150:G150"/>
    <mergeCell ref="C152:G152"/>
    <mergeCell ref="C155:G155"/>
    <mergeCell ref="C212:G212"/>
    <mergeCell ref="C214:G214"/>
    <mergeCell ref="C219:G219"/>
    <mergeCell ref="C222:G222"/>
    <mergeCell ref="C224:G224"/>
    <mergeCell ref="C226:G226"/>
    <mergeCell ref="C197:G197"/>
    <mergeCell ref="C199:G199"/>
    <mergeCell ref="C201:G201"/>
    <mergeCell ref="C203:G203"/>
    <mergeCell ref="C205:G205"/>
    <mergeCell ref="C210:G210"/>
    <mergeCell ref="C250:G250"/>
    <mergeCell ref="C255:G255"/>
    <mergeCell ref="C262:G262"/>
    <mergeCell ref="C264:G264"/>
    <mergeCell ref="C266:G266"/>
    <mergeCell ref="C269:G269"/>
    <mergeCell ref="C230:G230"/>
    <mergeCell ref="C232:G232"/>
    <mergeCell ref="C237:G237"/>
    <mergeCell ref="C241:G241"/>
    <mergeCell ref="C244:G244"/>
    <mergeCell ref="C247:G247"/>
    <mergeCell ref="C291:G291"/>
    <mergeCell ref="C294:G294"/>
    <mergeCell ref="C298:G298"/>
    <mergeCell ref="C304:G304"/>
    <mergeCell ref="C307:G307"/>
    <mergeCell ref="C309:G309"/>
    <mergeCell ref="C272:G272"/>
    <mergeCell ref="C275:G275"/>
    <mergeCell ref="C279:G279"/>
    <mergeCell ref="C285:G285"/>
    <mergeCell ref="C288:G288"/>
    <mergeCell ref="C290:G290"/>
    <mergeCell ref="C336:G336"/>
    <mergeCell ref="C338:G338"/>
    <mergeCell ref="C339:G339"/>
    <mergeCell ref="C341:G341"/>
    <mergeCell ref="C342:G342"/>
    <mergeCell ref="C344:G344"/>
    <mergeCell ref="C311:G311"/>
    <mergeCell ref="C315:G315"/>
    <mergeCell ref="C324:G324"/>
    <mergeCell ref="C327:G327"/>
    <mergeCell ref="C330:G330"/>
    <mergeCell ref="C333:G333"/>
    <mergeCell ref="C354:G354"/>
    <mergeCell ref="C355:G355"/>
    <mergeCell ref="C358:G358"/>
    <mergeCell ref="C359:G359"/>
    <mergeCell ref="C361:G361"/>
    <mergeCell ref="C362:G362"/>
    <mergeCell ref="C345:G345"/>
    <mergeCell ref="C347:G347"/>
    <mergeCell ref="C348:G348"/>
    <mergeCell ref="C349:G349"/>
    <mergeCell ref="C351:G351"/>
    <mergeCell ref="C352:G352"/>
    <mergeCell ref="C383:G383"/>
    <mergeCell ref="C384:G384"/>
    <mergeCell ref="C374:G374"/>
    <mergeCell ref="C375:G375"/>
    <mergeCell ref="C377:G377"/>
    <mergeCell ref="C378:G378"/>
    <mergeCell ref="C380:G380"/>
    <mergeCell ref="C381:G381"/>
    <mergeCell ref="C364:G364"/>
    <mergeCell ref="C365:G365"/>
    <mergeCell ref="C367:G367"/>
    <mergeCell ref="C368:G368"/>
    <mergeCell ref="C370:G370"/>
    <mergeCell ref="C371:G37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662E-FB62-4921-B791-978F0DB9C36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111</v>
      </c>
      <c r="B1" s="251"/>
      <c r="C1" s="251"/>
      <c r="D1" s="251"/>
      <c r="E1" s="251"/>
      <c r="F1" s="251"/>
      <c r="G1" s="251"/>
      <c r="AG1" t="s">
        <v>112</v>
      </c>
    </row>
    <row r="2" spans="1:60" ht="24.9" customHeight="1" x14ac:dyDescent="0.25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113</v>
      </c>
    </row>
    <row r="3" spans="1:60" ht="24.9" customHeight="1" x14ac:dyDescent="0.25">
      <c r="A3" s="50" t="s">
        <v>8</v>
      </c>
      <c r="B3" s="49" t="s">
        <v>58</v>
      </c>
      <c r="C3" s="252" t="s">
        <v>59</v>
      </c>
      <c r="D3" s="253"/>
      <c r="E3" s="253"/>
      <c r="F3" s="253"/>
      <c r="G3" s="254"/>
      <c r="AC3" s="121" t="s">
        <v>113</v>
      </c>
      <c r="AG3" t="s">
        <v>114</v>
      </c>
    </row>
    <row r="4" spans="1:60" ht="24.9" customHeight="1" x14ac:dyDescent="0.25">
      <c r="A4" s="140" t="s">
        <v>9</v>
      </c>
      <c r="B4" s="141" t="s">
        <v>60</v>
      </c>
      <c r="C4" s="255" t="s">
        <v>62</v>
      </c>
      <c r="D4" s="256"/>
      <c r="E4" s="256"/>
      <c r="F4" s="256"/>
      <c r="G4" s="257"/>
      <c r="AG4" t="s">
        <v>115</v>
      </c>
    </row>
    <row r="5" spans="1:60" x14ac:dyDescent="0.25">
      <c r="D5" s="10"/>
    </row>
    <row r="6" spans="1:60" ht="39.6" x14ac:dyDescent="0.25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63" t="s">
        <v>138</v>
      </c>
      <c r="B8" s="164" t="s">
        <v>76</v>
      </c>
      <c r="C8" s="178" t="s">
        <v>77</v>
      </c>
      <c r="D8" s="165"/>
      <c r="E8" s="166"/>
      <c r="F8" s="167"/>
      <c r="G8" s="167">
        <f>SUMIF(AG9:AG12,"&lt;&gt;NOR",G9:G12)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66"/>
      <c r="O8" s="166">
        <f>SUM(O9:O12)</f>
        <v>0.2</v>
      </c>
      <c r="P8" s="166"/>
      <c r="Q8" s="166">
        <f>SUM(Q9:Q12)</f>
        <v>0</v>
      </c>
      <c r="R8" s="167"/>
      <c r="S8" s="167"/>
      <c r="T8" s="168"/>
      <c r="U8" s="162"/>
      <c r="V8" s="162">
        <f>SUM(V9:V12)</f>
        <v>1.38</v>
      </c>
      <c r="W8" s="162"/>
      <c r="X8" s="162"/>
      <c r="Y8" s="162"/>
      <c r="AG8" t="s">
        <v>139</v>
      </c>
    </row>
    <row r="9" spans="1:60" outlineLevel="1" x14ac:dyDescent="0.25">
      <c r="A9" s="170">
        <v>1</v>
      </c>
      <c r="B9" s="171" t="s">
        <v>482</v>
      </c>
      <c r="C9" s="179" t="s">
        <v>483</v>
      </c>
      <c r="D9" s="172" t="s">
        <v>142</v>
      </c>
      <c r="E9" s="173">
        <v>2.6040000000000001</v>
      </c>
      <c r="F9" s="174">
        <f>H9+J9</f>
        <v>0</v>
      </c>
      <c r="G9" s="174">
        <f>ROUND(E9*F9,2)</f>
        <v>0</v>
      </c>
      <c r="H9" s="175"/>
      <c r="I9" s="174">
        <f>ROUND(E9*H9,2)</f>
        <v>0</v>
      </c>
      <c r="J9" s="175"/>
      <c r="K9" s="174">
        <f>ROUND(E9*J9,2)</f>
        <v>0</v>
      </c>
      <c r="L9" s="174">
        <v>21</v>
      </c>
      <c r="M9" s="174">
        <f>G9*(1+L9/100)</f>
        <v>0</v>
      </c>
      <c r="N9" s="173">
        <v>7.5340000000000004E-2</v>
      </c>
      <c r="O9" s="173">
        <f>ROUND(E9*N9,2)</f>
        <v>0.2</v>
      </c>
      <c r="P9" s="173">
        <v>0</v>
      </c>
      <c r="Q9" s="173">
        <f>ROUND(E9*P9,2)</f>
        <v>0</v>
      </c>
      <c r="R9" s="174" t="s">
        <v>143</v>
      </c>
      <c r="S9" s="174" t="s">
        <v>144</v>
      </c>
      <c r="T9" s="176" t="s">
        <v>144</v>
      </c>
      <c r="U9" s="157">
        <v>0.53</v>
      </c>
      <c r="V9" s="157">
        <f>ROUND(E9*U9,2)</f>
        <v>1.38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147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5">
      <c r="A10" s="154"/>
      <c r="B10" s="155"/>
      <c r="C10" s="245" t="s">
        <v>148</v>
      </c>
      <c r="D10" s="246"/>
      <c r="E10" s="246"/>
      <c r="F10" s="246"/>
      <c r="G10" s="246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5">
      <c r="A11" s="154"/>
      <c r="B11" s="155"/>
      <c r="C11" s="180" t="s">
        <v>484</v>
      </c>
      <c r="D11" s="158"/>
      <c r="E11" s="159">
        <v>2.6040000000000001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5">
      <c r="A12" s="154"/>
      <c r="B12" s="155"/>
      <c r="C12" s="243"/>
      <c r="D12" s="244"/>
      <c r="E12" s="244"/>
      <c r="F12" s="244"/>
      <c r="G12" s="244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153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5">
      <c r="A13" s="163" t="s">
        <v>138</v>
      </c>
      <c r="B13" s="164" t="s">
        <v>78</v>
      </c>
      <c r="C13" s="178" t="s">
        <v>79</v>
      </c>
      <c r="D13" s="165"/>
      <c r="E13" s="166"/>
      <c r="F13" s="167"/>
      <c r="G13" s="167">
        <f>SUMIF(AG14:AG17,"&lt;&gt;NOR",G14:G17)</f>
        <v>0</v>
      </c>
      <c r="H13" s="167"/>
      <c r="I13" s="167">
        <f>SUM(I14:I17)</f>
        <v>0</v>
      </c>
      <c r="J13" s="167"/>
      <c r="K13" s="167">
        <f>SUM(K14:K17)</f>
        <v>0</v>
      </c>
      <c r="L13" s="167"/>
      <c r="M13" s="167">
        <f>SUM(M14:M17)</f>
        <v>0</v>
      </c>
      <c r="N13" s="166"/>
      <c r="O13" s="166">
        <f>SUM(O14:O17)</f>
        <v>0.68</v>
      </c>
      <c r="P13" s="166"/>
      <c r="Q13" s="166">
        <f>SUM(Q14:Q17)</f>
        <v>0</v>
      </c>
      <c r="R13" s="167"/>
      <c r="S13" s="167"/>
      <c r="T13" s="168"/>
      <c r="U13" s="162"/>
      <c r="V13" s="162">
        <f>SUM(V14:V17)</f>
        <v>47.69</v>
      </c>
      <c r="W13" s="162"/>
      <c r="X13" s="162"/>
      <c r="Y13" s="162"/>
      <c r="AG13" t="s">
        <v>139</v>
      </c>
    </row>
    <row r="14" spans="1:60" ht="20.399999999999999" outlineLevel="1" x14ac:dyDescent="0.25">
      <c r="A14" s="170">
        <v>2</v>
      </c>
      <c r="B14" s="171" t="s">
        <v>154</v>
      </c>
      <c r="C14" s="179" t="s">
        <v>155</v>
      </c>
      <c r="D14" s="172" t="s">
        <v>142</v>
      </c>
      <c r="E14" s="173">
        <v>50.2</v>
      </c>
      <c r="F14" s="174">
        <f>H14+J14</f>
        <v>0</v>
      </c>
      <c r="G14" s="174">
        <f>ROUND(E14*F14,2)</f>
        <v>0</v>
      </c>
      <c r="H14" s="175"/>
      <c r="I14" s="174">
        <f>ROUND(E14*H14,2)</f>
        <v>0</v>
      </c>
      <c r="J14" s="175"/>
      <c r="K14" s="174">
        <f>ROUND(E14*J14,2)</f>
        <v>0</v>
      </c>
      <c r="L14" s="174">
        <v>21</v>
      </c>
      <c r="M14" s="174">
        <f>G14*(1+L14/100)</f>
        <v>0</v>
      </c>
      <c r="N14" s="173">
        <v>1.3520000000000001E-2</v>
      </c>
      <c r="O14" s="173">
        <f>ROUND(E14*N14,2)</f>
        <v>0.68</v>
      </c>
      <c r="P14" s="173">
        <v>0</v>
      </c>
      <c r="Q14" s="173">
        <f>ROUND(E14*P14,2)</f>
        <v>0</v>
      </c>
      <c r="R14" s="174" t="s">
        <v>143</v>
      </c>
      <c r="S14" s="174" t="s">
        <v>144</v>
      </c>
      <c r="T14" s="176" t="s">
        <v>144</v>
      </c>
      <c r="U14" s="157">
        <v>0.95</v>
      </c>
      <c r="V14" s="157">
        <f>ROUND(E14*U14,2)</f>
        <v>47.69</v>
      </c>
      <c r="W14" s="157"/>
      <c r="X14" s="157" t="s">
        <v>145</v>
      </c>
      <c r="Y14" s="157" t="s">
        <v>146</v>
      </c>
      <c r="Z14" s="147"/>
      <c r="AA14" s="147"/>
      <c r="AB14" s="147"/>
      <c r="AC14" s="147"/>
      <c r="AD14" s="147"/>
      <c r="AE14" s="147"/>
      <c r="AF14" s="147"/>
      <c r="AG14" s="147" t="s">
        <v>147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5">
      <c r="A15" s="154"/>
      <c r="B15" s="155"/>
      <c r="C15" s="180" t="s">
        <v>485</v>
      </c>
      <c r="D15" s="158"/>
      <c r="E15" s="159">
        <v>25.4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151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5">
      <c r="A16" s="154"/>
      <c r="B16" s="155"/>
      <c r="C16" s="180" t="s">
        <v>486</v>
      </c>
      <c r="D16" s="158"/>
      <c r="E16" s="159">
        <v>24.8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151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5">
      <c r="A17" s="154"/>
      <c r="B17" s="155"/>
      <c r="C17" s="243"/>
      <c r="D17" s="244"/>
      <c r="E17" s="244"/>
      <c r="F17" s="244"/>
      <c r="G17" s="244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5">
      <c r="A18" s="163" t="s">
        <v>138</v>
      </c>
      <c r="B18" s="164" t="s">
        <v>80</v>
      </c>
      <c r="C18" s="178" t="s">
        <v>81</v>
      </c>
      <c r="D18" s="165"/>
      <c r="E18" s="166"/>
      <c r="F18" s="167"/>
      <c r="G18" s="167">
        <f>SUMIF(AG19:AG28,"&lt;&gt;NOR",G19:G28)</f>
        <v>0</v>
      </c>
      <c r="H18" s="167"/>
      <c r="I18" s="167">
        <f>SUM(I19:I28)</f>
        <v>0</v>
      </c>
      <c r="J18" s="167"/>
      <c r="K18" s="167">
        <f>SUM(K19:K28)</f>
        <v>0</v>
      </c>
      <c r="L18" s="167"/>
      <c r="M18" s="167">
        <f>SUM(M19:M28)</f>
        <v>0</v>
      </c>
      <c r="N18" s="166"/>
      <c r="O18" s="166">
        <f>SUM(O19:O28)</f>
        <v>14.92</v>
      </c>
      <c r="P18" s="166"/>
      <c r="Q18" s="166">
        <f>SUM(Q19:Q28)</f>
        <v>0</v>
      </c>
      <c r="R18" s="167"/>
      <c r="S18" s="167"/>
      <c r="T18" s="168"/>
      <c r="U18" s="162"/>
      <c r="V18" s="162">
        <f>SUM(V19:V28)</f>
        <v>317.37</v>
      </c>
      <c r="W18" s="162"/>
      <c r="X18" s="162"/>
      <c r="Y18" s="162"/>
      <c r="AG18" t="s">
        <v>139</v>
      </c>
    </row>
    <row r="19" spans="1:60" outlineLevel="1" x14ac:dyDescent="0.25">
      <c r="A19" s="170">
        <v>3</v>
      </c>
      <c r="B19" s="171" t="s">
        <v>161</v>
      </c>
      <c r="C19" s="179" t="s">
        <v>162</v>
      </c>
      <c r="D19" s="172" t="s">
        <v>142</v>
      </c>
      <c r="E19" s="173">
        <v>669.38199999999995</v>
      </c>
      <c r="F19" s="174">
        <f>H19+J19</f>
        <v>0</v>
      </c>
      <c r="G19" s="174">
        <f>ROUND(E19*F19,2)</f>
        <v>0</v>
      </c>
      <c r="H19" s="175"/>
      <c r="I19" s="174">
        <f>ROUND(E19*H19,2)</f>
        <v>0</v>
      </c>
      <c r="J19" s="175"/>
      <c r="K19" s="174">
        <f>ROUND(E19*J19,2)</f>
        <v>0</v>
      </c>
      <c r="L19" s="174">
        <v>21</v>
      </c>
      <c r="M19" s="174">
        <f>G19*(1+L19/100)</f>
        <v>0</v>
      </c>
      <c r="N19" s="173">
        <v>2.205E-2</v>
      </c>
      <c r="O19" s="173">
        <f>ROUND(E19*N19,2)</f>
        <v>14.76</v>
      </c>
      <c r="P19" s="173">
        <v>0</v>
      </c>
      <c r="Q19" s="173">
        <f>ROUND(E19*P19,2)</f>
        <v>0</v>
      </c>
      <c r="R19" s="174" t="s">
        <v>143</v>
      </c>
      <c r="S19" s="174" t="s">
        <v>144</v>
      </c>
      <c r="T19" s="176" t="s">
        <v>144</v>
      </c>
      <c r="U19" s="157">
        <v>0.4</v>
      </c>
      <c r="V19" s="157">
        <f>ROUND(E19*U19,2)</f>
        <v>267.75</v>
      </c>
      <c r="W19" s="157"/>
      <c r="X19" s="157" t="s">
        <v>145</v>
      </c>
      <c r="Y19" s="157" t="s">
        <v>146</v>
      </c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5">
      <c r="A20" s="154"/>
      <c r="B20" s="155"/>
      <c r="C20" s="245" t="s">
        <v>163</v>
      </c>
      <c r="D20" s="246"/>
      <c r="E20" s="246"/>
      <c r="F20" s="246"/>
      <c r="G20" s="246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149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5">
      <c r="A21" s="154"/>
      <c r="B21" s="155"/>
      <c r="C21" s="180" t="s">
        <v>487</v>
      </c>
      <c r="D21" s="158"/>
      <c r="E21" s="159">
        <v>664.17399999999998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151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5">
      <c r="A22" s="154"/>
      <c r="B22" s="155"/>
      <c r="C22" s="180" t="s">
        <v>488</v>
      </c>
      <c r="D22" s="158"/>
      <c r="E22" s="159">
        <v>5.2080000000000002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151</v>
      </c>
      <c r="AH22" s="147">
        <v>5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5">
      <c r="A23" s="154"/>
      <c r="B23" s="155"/>
      <c r="C23" s="243"/>
      <c r="D23" s="244"/>
      <c r="E23" s="244"/>
      <c r="F23" s="244"/>
      <c r="G23" s="244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153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0.399999999999999" outlineLevel="1" x14ac:dyDescent="0.25">
      <c r="A24" s="170">
        <v>4</v>
      </c>
      <c r="B24" s="171" t="s">
        <v>166</v>
      </c>
      <c r="C24" s="179" t="s">
        <v>167</v>
      </c>
      <c r="D24" s="172" t="s">
        <v>142</v>
      </c>
      <c r="E24" s="173">
        <v>708.904</v>
      </c>
      <c r="F24" s="174">
        <f>H24+J24</f>
        <v>0</v>
      </c>
      <c r="G24" s="174">
        <f>ROUND(E24*F24,2)</f>
        <v>0</v>
      </c>
      <c r="H24" s="175"/>
      <c r="I24" s="174">
        <f>ROUND(E24*H24,2)</f>
        <v>0</v>
      </c>
      <c r="J24" s="175"/>
      <c r="K24" s="174">
        <f>ROUND(E24*J24,2)</f>
        <v>0</v>
      </c>
      <c r="L24" s="174">
        <v>21</v>
      </c>
      <c r="M24" s="174">
        <f>G24*(1+L24/100)</f>
        <v>0</v>
      </c>
      <c r="N24" s="173">
        <v>2.3000000000000001E-4</v>
      </c>
      <c r="O24" s="173">
        <f>ROUND(E24*N24,2)</f>
        <v>0.16</v>
      </c>
      <c r="P24" s="173">
        <v>0</v>
      </c>
      <c r="Q24" s="173">
        <f>ROUND(E24*P24,2)</f>
        <v>0</v>
      </c>
      <c r="R24" s="174" t="s">
        <v>143</v>
      </c>
      <c r="S24" s="174" t="s">
        <v>144</v>
      </c>
      <c r="T24" s="176" t="s">
        <v>144</v>
      </c>
      <c r="U24" s="157">
        <v>7.0000000000000007E-2</v>
      </c>
      <c r="V24" s="157">
        <f>ROUND(E24*U24,2)</f>
        <v>49.62</v>
      </c>
      <c r="W24" s="157"/>
      <c r="X24" s="157" t="s">
        <v>145</v>
      </c>
      <c r="Y24" s="157" t="s">
        <v>146</v>
      </c>
      <c r="Z24" s="147"/>
      <c r="AA24" s="147"/>
      <c r="AB24" s="147"/>
      <c r="AC24" s="147"/>
      <c r="AD24" s="147"/>
      <c r="AE24" s="147"/>
      <c r="AF24" s="147"/>
      <c r="AG24" s="147" t="s">
        <v>168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5">
      <c r="A25" s="154"/>
      <c r="B25" s="155"/>
      <c r="C25" s="245" t="s">
        <v>163</v>
      </c>
      <c r="D25" s="246"/>
      <c r="E25" s="246"/>
      <c r="F25" s="246"/>
      <c r="G25" s="246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149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5">
      <c r="A26" s="154"/>
      <c r="B26" s="155"/>
      <c r="C26" s="180" t="s">
        <v>487</v>
      </c>
      <c r="D26" s="158"/>
      <c r="E26" s="159">
        <v>664.17399999999998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151</v>
      </c>
      <c r="AH26" s="147">
        <v>5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5">
      <c r="A27" s="154"/>
      <c r="B27" s="155"/>
      <c r="C27" s="180" t="s">
        <v>489</v>
      </c>
      <c r="D27" s="158"/>
      <c r="E27" s="159">
        <v>44.73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151</v>
      </c>
      <c r="AH27" s="147">
        <v>5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5">
      <c r="A28" s="154"/>
      <c r="B28" s="155"/>
      <c r="C28" s="243"/>
      <c r="D28" s="244"/>
      <c r="E28" s="244"/>
      <c r="F28" s="244"/>
      <c r="G28" s="244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153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63" t="s">
        <v>138</v>
      </c>
      <c r="B29" s="164" t="s">
        <v>82</v>
      </c>
      <c r="C29" s="178" t="s">
        <v>83</v>
      </c>
      <c r="D29" s="165"/>
      <c r="E29" s="166"/>
      <c r="F29" s="167"/>
      <c r="G29" s="167">
        <f>SUMIF(AG30:AG33,"&lt;&gt;NOR",G30:G33)</f>
        <v>0</v>
      </c>
      <c r="H29" s="167"/>
      <c r="I29" s="167">
        <f>SUM(I30:I33)</f>
        <v>0</v>
      </c>
      <c r="J29" s="167"/>
      <c r="K29" s="167">
        <f>SUM(K30:K33)</f>
        <v>0</v>
      </c>
      <c r="L29" s="167"/>
      <c r="M29" s="167">
        <f>SUM(M30:M33)</f>
        <v>0</v>
      </c>
      <c r="N29" s="166"/>
      <c r="O29" s="166">
        <f>SUM(O30:O33)</f>
        <v>0.69</v>
      </c>
      <c r="P29" s="166"/>
      <c r="Q29" s="166">
        <f>SUM(Q30:Q33)</f>
        <v>0</v>
      </c>
      <c r="R29" s="167"/>
      <c r="S29" s="167"/>
      <c r="T29" s="168"/>
      <c r="U29" s="162"/>
      <c r="V29" s="162">
        <f>SUM(V30:V33)</f>
        <v>22.81</v>
      </c>
      <c r="W29" s="162"/>
      <c r="X29" s="162"/>
      <c r="Y29" s="162"/>
      <c r="AG29" t="s">
        <v>139</v>
      </c>
    </row>
    <row r="30" spans="1:60" ht="20.399999999999999" outlineLevel="1" x14ac:dyDescent="0.25">
      <c r="A30" s="170">
        <v>5</v>
      </c>
      <c r="B30" s="171" t="s">
        <v>170</v>
      </c>
      <c r="C30" s="179" t="s">
        <v>171</v>
      </c>
      <c r="D30" s="172" t="s">
        <v>142</v>
      </c>
      <c r="E30" s="173">
        <v>44.73</v>
      </c>
      <c r="F30" s="174">
        <f>H30+J30</f>
        <v>0</v>
      </c>
      <c r="G30" s="174">
        <f>ROUND(E30*F30,2)</f>
        <v>0</v>
      </c>
      <c r="H30" s="175"/>
      <c r="I30" s="174">
        <f>ROUND(E30*H30,2)</f>
        <v>0</v>
      </c>
      <c r="J30" s="175"/>
      <c r="K30" s="174">
        <f>ROUND(E30*J30,2)</f>
        <v>0</v>
      </c>
      <c r="L30" s="174">
        <v>21</v>
      </c>
      <c r="M30" s="174">
        <f>G30*(1+L30/100)</f>
        <v>0</v>
      </c>
      <c r="N30" s="173">
        <v>1.55E-2</v>
      </c>
      <c r="O30" s="173">
        <f>ROUND(E30*N30,2)</f>
        <v>0.69</v>
      </c>
      <c r="P30" s="173">
        <v>0</v>
      </c>
      <c r="Q30" s="173">
        <f>ROUND(E30*P30,2)</f>
        <v>0</v>
      </c>
      <c r="R30" s="174" t="s">
        <v>172</v>
      </c>
      <c r="S30" s="174" t="s">
        <v>144</v>
      </c>
      <c r="T30" s="176" t="s">
        <v>144</v>
      </c>
      <c r="U30" s="157">
        <v>0.51</v>
      </c>
      <c r="V30" s="157">
        <f>ROUND(E30*U30,2)</f>
        <v>22.81</v>
      </c>
      <c r="W30" s="157"/>
      <c r="X30" s="157" t="s">
        <v>145</v>
      </c>
      <c r="Y30" s="157" t="s">
        <v>146</v>
      </c>
      <c r="Z30" s="147"/>
      <c r="AA30" s="147"/>
      <c r="AB30" s="147"/>
      <c r="AC30" s="147"/>
      <c r="AD30" s="147"/>
      <c r="AE30" s="147"/>
      <c r="AF30" s="147"/>
      <c r="AG30" s="147" t="s">
        <v>147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5">
      <c r="A31" s="154"/>
      <c r="B31" s="155"/>
      <c r="C31" s="241" t="s">
        <v>173</v>
      </c>
      <c r="D31" s="242"/>
      <c r="E31" s="242"/>
      <c r="F31" s="242"/>
      <c r="G31" s="242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174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5">
      <c r="A32" s="154"/>
      <c r="B32" s="155"/>
      <c r="C32" s="180" t="s">
        <v>489</v>
      </c>
      <c r="D32" s="158"/>
      <c r="E32" s="159">
        <v>44.73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151</v>
      </c>
      <c r="AH32" s="147">
        <v>5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5">
      <c r="A33" s="154"/>
      <c r="B33" s="155"/>
      <c r="C33" s="243"/>
      <c r="D33" s="244"/>
      <c r="E33" s="244"/>
      <c r="F33" s="244"/>
      <c r="G33" s="244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63" t="s">
        <v>138</v>
      </c>
      <c r="B34" s="164" t="s">
        <v>84</v>
      </c>
      <c r="C34" s="178" t="s">
        <v>85</v>
      </c>
      <c r="D34" s="165"/>
      <c r="E34" s="166"/>
      <c r="F34" s="167"/>
      <c r="G34" s="167">
        <f>SUMIF(AG35:AG51,"&lt;&gt;NOR",G35:G51)</f>
        <v>0</v>
      </c>
      <c r="H34" s="167"/>
      <c r="I34" s="167">
        <f>SUM(I35:I51)</f>
        <v>0</v>
      </c>
      <c r="J34" s="167"/>
      <c r="K34" s="167">
        <f>SUM(K35:K51)</f>
        <v>0</v>
      </c>
      <c r="L34" s="167"/>
      <c r="M34" s="167">
        <f>SUM(M35:M51)</f>
        <v>0</v>
      </c>
      <c r="N34" s="166"/>
      <c r="O34" s="166">
        <f>SUM(O35:O51)</f>
        <v>1.32</v>
      </c>
      <c r="P34" s="166"/>
      <c r="Q34" s="166">
        <f>SUM(Q35:Q51)</f>
        <v>0</v>
      </c>
      <c r="R34" s="167"/>
      <c r="S34" s="167"/>
      <c r="T34" s="168"/>
      <c r="U34" s="162"/>
      <c r="V34" s="162">
        <f>SUM(V35:V51)</f>
        <v>51.15</v>
      </c>
      <c r="W34" s="162"/>
      <c r="X34" s="162"/>
      <c r="Y34" s="162"/>
      <c r="AG34" t="s">
        <v>139</v>
      </c>
    </row>
    <row r="35" spans="1:60" ht="20.399999999999999" outlineLevel="1" x14ac:dyDescent="0.25">
      <c r="A35" s="170">
        <v>6</v>
      </c>
      <c r="B35" s="171" t="s">
        <v>175</v>
      </c>
      <c r="C35" s="179" t="s">
        <v>176</v>
      </c>
      <c r="D35" s="172" t="s">
        <v>177</v>
      </c>
      <c r="E35" s="173">
        <v>124.09</v>
      </c>
      <c r="F35" s="174">
        <f>H35+J35</f>
        <v>0</v>
      </c>
      <c r="G35" s="174">
        <f>ROUND(E35*F35,2)</f>
        <v>0</v>
      </c>
      <c r="H35" s="175"/>
      <c r="I35" s="174">
        <f>ROUND(E35*H35,2)</f>
        <v>0</v>
      </c>
      <c r="J35" s="175"/>
      <c r="K35" s="174">
        <f>ROUND(E35*J35,2)</f>
        <v>0</v>
      </c>
      <c r="L35" s="174">
        <v>21</v>
      </c>
      <c r="M35" s="174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4" t="s">
        <v>143</v>
      </c>
      <c r="S35" s="174" t="s">
        <v>144</v>
      </c>
      <c r="T35" s="176" t="s">
        <v>144</v>
      </c>
      <c r="U35" s="157">
        <v>0.04</v>
      </c>
      <c r="V35" s="157">
        <f>ROUND(E35*U35,2)</f>
        <v>4.96</v>
      </c>
      <c r="W35" s="157"/>
      <c r="X35" s="157" t="s">
        <v>145</v>
      </c>
      <c r="Y35" s="157" t="s">
        <v>146</v>
      </c>
      <c r="Z35" s="147"/>
      <c r="AA35" s="147"/>
      <c r="AB35" s="147"/>
      <c r="AC35" s="147"/>
      <c r="AD35" s="147"/>
      <c r="AE35" s="147"/>
      <c r="AF35" s="147"/>
      <c r="AG35" s="147" t="s">
        <v>147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5">
      <c r="A36" s="154"/>
      <c r="B36" s="155"/>
      <c r="C36" s="245" t="s">
        <v>178</v>
      </c>
      <c r="D36" s="246"/>
      <c r="E36" s="246"/>
      <c r="F36" s="246"/>
      <c r="G36" s="246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149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5">
      <c r="A37" s="154"/>
      <c r="B37" s="155"/>
      <c r="C37" s="180" t="s">
        <v>179</v>
      </c>
      <c r="D37" s="158"/>
      <c r="E37" s="159"/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151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5">
      <c r="A38" s="154"/>
      <c r="B38" s="155"/>
      <c r="C38" s="180" t="s">
        <v>490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151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5">
      <c r="A39" s="154"/>
      <c r="B39" s="155"/>
      <c r="C39" s="180" t="s">
        <v>491</v>
      </c>
      <c r="D39" s="158"/>
      <c r="E39" s="159">
        <v>11.86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151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5">
      <c r="A40" s="154"/>
      <c r="B40" s="155"/>
      <c r="C40" s="180" t="s">
        <v>492</v>
      </c>
      <c r="D40" s="158"/>
      <c r="E40" s="159">
        <v>18.55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151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5">
      <c r="A41" s="154"/>
      <c r="B41" s="155"/>
      <c r="C41" s="180" t="s">
        <v>493</v>
      </c>
      <c r="D41" s="158"/>
      <c r="E41" s="159">
        <v>17.07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151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5">
      <c r="A42" s="154"/>
      <c r="B42" s="155"/>
      <c r="C42" s="180" t="s">
        <v>494</v>
      </c>
      <c r="D42" s="158"/>
      <c r="E42" s="159">
        <v>22.95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151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5">
      <c r="A43" s="154"/>
      <c r="B43" s="155"/>
      <c r="C43" s="180" t="s">
        <v>495</v>
      </c>
      <c r="D43" s="158"/>
      <c r="E43" s="159">
        <v>2.7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151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5">
      <c r="A44" s="154"/>
      <c r="B44" s="155"/>
      <c r="C44" s="180" t="s">
        <v>496</v>
      </c>
      <c r="D44" s="158"/>
      <c r="E44" s="159">
        <v>30.27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151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5">
      <c r="A45" s="154"/>
      <c r="B45" s="155"/>
      <c r="C45" s="180" t="s">
        <v>497</v>
      </c>
      <c r="D45" s="158"/>
      <c r="E45" s="159">
        <v>20.69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151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5">
      <c r="A46" s="154"/>
      <c r="B46" s="155"/>
      <c r="C46" s="243"/>
      <c r="D46" s="244"/>
      <c r="E46" s="244"/>
      <c r="F46" s="244"/>
      <c r="G46" s="244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153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0.399999999999999" outlineLevel="1" x14ac:dyDescent="0.25">
      <c r="A47" s="170">
        <v>7</v>
      </c>
      <c r="B47" s="171" t="s">
        <v>188</v>
      </c>
      <c r="C47" s="179" t="s">
        <v>189</v>
      </c>
      <c r="D47" s="172" t="s">
        <v>142</v>
      </c>
      <c r="E47" s="173">
        <v>102.64100000000001</v>
      </c>
      <c r="F47" s="174">
        <f>H47+J47</f>
        <v>0</v>
      </c>
      <c r="G47" s="174">
        <f>ROUND(E47*F47,2)</f>
        <v>0</v>
      </c>
      <c r="H47" s="175"/>
      <c r="I47" s="174">
        <f>ROUND(E47*H47,2)</f>
        <v>0</v>
      </c>
      <c r="J47" s="175"/>
      <c r="K47" s="174">
        <f>ROUND(E47*J47,2)</f>
        <v>0</v>
      </c>
      <c r="L47" s="174">
        <v>21</v>
      </c>
      <c r="M47" s="174">
        <f>G47*(1+L47/100)</f>
        <v>0</v>
      </c>
      <c r="N47" s="173">
        <v>1.286E-2</v>
      </c>
      <c r="O47" s="173">
        <f>ROUND(E47*N47,2)</f>
        <v>1.32</v>
      </c>
      <c r="P47" s="173">
        <v>0</v>
      </c>
      <c r="Q47" s="173">
        <f>ROUND(E47*P47,2)</f>
        <v>0</v>
      </c>
      <c r="R47" s="174" t="s">
        <v>172</v>
      </c>
      <c r="S47" s="174" t="s">
        <v>144</v>
      </c>
      <c r="T47" s="176" t="s">
        <v>144</v>
      </c>
      <c r="U47" s="157">
        <v>0.45</v>
      </c>
      <c r="V47" s="157">
        <f>ROUND(E47*U47,2)</f>
        <v>46.19</v>
      </c>
      <c r="W47" s="157"/>
      <c r="X47" s="157" t="s">
        <v>145</v>
      </c>
      <c r="Y47" s="157" t="s">
        <v>146</v>
      </c>
      <c r="Z47" s="147"/>
      <c r="AA47" s="147"/>
      <c r="AB47" s="147"/>
      <c r="AC47" s="147"/>
      <c r="AD47" s="147"/>
      <c r="AE47" s="147"/>
      <c r="AF47" s="147"/>
      <c r="AG47" s="147" t="s">
        <v>147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5">
      <c r="A48" s="154"/>
      <c r="B48" s="155"/>
      <c r="C48" s="245" t="s">
        <v>190</v>
      </c>
      <c r="D48" s="246"/>
      <c r="E48" s="246"/>
      <c r="F48" s="246"/>
      <c r="G48" s="246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149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5">
      <c r="A49" s="154"/>
      <c r="B49" s="155"/>
      <c r="C49" s="180" t="s">
        <v>498</v>
      </c>
      <c r="D49" s="158"/>
      <c r="E49" s="159">
        <v>51.320500000000003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151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5">
      <c r="A50" s="154"/>
      <c r="B50" s="155"/>
      <c r="C50" s="180" t="s">
        <v>499</v>
      </c>
      <c r="D50" s="158"/>
      <c r="E50" s="159">
        <v>51.320500000000003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5">
      <c r="A51" s="154"/>
      <c r="B51" s="155"/>
      <c r="C51" s="243"/>
      <c r="D51" s="244"/>
      <c r="E51" s="244"/>
      <c r="F51" s="244"/>
      <c r="G51" s="244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153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5">
      <c r="A52" s="163" t="s">
        <v>138</v>
      </c>
      <c r="B52" s="164" t="s">
        <v>88</v>
      </c>
      <c r="C52" s="178" t="s">
        <v>89</v>
      </c>
      <c r="D52" s="165"/>
      <c r="E52" s="166"/>
      <c r="F52" s="167"/>
      <c r="G52" s="167">
        <f>SUMIF(AG53:AG55,"&lt;&gt;NOR",G53:G55)</f>
        <v>0</v>
      </c>
      <c r="H52" s="167"/>
      <c r="I52" s="167">
        <f>SUM(I53:I55)</f>
        <v>0</v>
      </c>
      <c r="J52" s="167"/>
      <c r="K52" s="167">
        <f>SUM(K53:K55)</f>
        <v>0</v>
      </c>
      <c r="L52" s="167"/>
      <c r="M52" s="167">
        <f>SUM(M53:M55)</f>
        <v>0</v>
      </c>
      <c r="N52" s="166"/>
      <c r="O52" s="166">
        <f>SUM(O53:O55)</f>
        <v>1.48</v>
      </c>
      <c r="P52" s="166"/>
      <c r="Q52" s="166">
        <f>SUM(Q53:Q55)</f>
        <v>0</v>
      </c>
      <c r="R52" s="167"/>
      <c r="S52" s="167"/>
      <c r="T52" s="168"/>
      <c r="U52" s="162"/>
      <c r="V52" s="162">
        <f>SUM(V53:V55)</f>
        <v>65.31</v>
      </c>
      <c r="W52" s="162"/>
      <c r="X52" s="162"/>
      <c r="Y52" s="162"/>
      <c r="AG52" t="s">
        <v>139</v>
      </c>
    </row>
    <row r="53" spans="1:60" outlineLevel="1" x14ac:dyDescent="0.25">
      <c r="A53" s="170">
        <v>8</v>
      </c>
      <c r="B53" s="171" t="s">
        <v>199</v>
      </c>
      <c r="C53" s="179" t="s">
        <v>200</v>
      </c>
      <c r="D53" s="172" t="s">
        <v>142</v>
      </c>
      <c r="E53" s="173">
        <v>251.2</v>
      </c>
      <c r="F53" s="174">
        <f>H53+J53</f>
        <v>0</v>
      </c>
      <c r="G53" s="174">
        <f>ROUND(E53*F53,2)</f>
        <v>0</v>
      </c>
      <c r="H53" s="175"/>
      <c r="I53" s="174">
        <f>ROUND(E53*H53,2)</f>
        <v>0</v>
      </c>
      <c r="J53" s="175"/>
      <c r="K53" s="174">
        <f>ROUND(E53*J53,2)</f>
        <v>0</v>
      </c>
      <c r="L53" s="174">
        <v>21</v>
      </c>
      <c r="M53" s="174">
        <f>G53*(1+L53/100)</f>
        <v>0</v>
      </c>
      <c r="N53" s="173">
        <v>5.9100000000000003E-3</v>
      </c>
      <c r="O53" s="173">
        <f>ROUND(E53*N53,2)</f>
        <v>1.48</v>
      </c>
      <c r="P53" s="173">
        <v>0</v>
      </c>
      <c r="Q53" s="173">
        <f>ROUND(E53*P53,2)</f>
        <v>0</v>
      </c>
      <c r="R53" s="174" t="s">
        <v>201</v>
      </c>
      <c r="S53" s="174" t="s">
        <v>144</v>
      </c>
      <c r="T53" s="176" t="s">
        <v>144</v>
      </c>
      <c r="U53" s="157">
        <v>0.26</v>
      </c>
      <c r="V53" s="157">
        <f>ROUND(E53*U53,2)</f>
        <v>65.31</v>
      </c>
      <c r="W53" s="157"/>
      <c r="X53" s="157" t="s">
        <v>145</v>
      </c>
      <c r="Y53" s="157" t="s">
        <v>146</v>
      </c>
      <c r="Z53" s="147"/>
      <c r="AA53" s="147"/>
      <c r="AB53" s="147"/>
      <c r="AC53" s="147"/>
      <c r="AD53" s="147"/>
      <c r="AE53" s="147"/>
      <c r="AF53" s="147"/>
      <c r="AG53" s="147" t="s">
        <v>147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5">
      <c r="A54" s="154"/>
      <c r="B54" s="155"/>
      <c r="C54" s="180" t="s">
        <v>500</v>
      </c>
      <c r="D54" s="158"/>
      <c r="E54" s="159">
        <v>251.2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151</v>
      </c>
      <c r="AH54" s="147">
        <v>5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5">
      <c r="A55" s="154"/>
      <c r="B55" s="155"/>
      <c r="C55" s="243"/>
      <c r="D55" s="244"/>
      <c r="E55" s="244"/>
      <c r="F55" s="244"/>
      <c r="G55" s="244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153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5">
      <c r="A56" s="163" t="s">
        <v>138</v>
      </c>
      <c r="B56" s="164" t="s">
        <v>90</v>
      </c>
      <c r="C56" s="178" t="s">
        <v>91</v>
      </c>
      <c r="D56" s="165"/>
      <c r="E56" s="166"/>
      <c r="F56" s="167"/>
      <c r="G56" s="167">
        <f>SUMIF(AG57:AG59,"&lt;&gt;NOR",G57:G59)</f>
        <v>0</v>
      </c>
      <c r="H56" s="167"/>
      <c r="I56" s="167">
        <f>SUM(I57:I59)</f>
        <v>0</v>
      </c>
      <c r="J56" s="167"/>
      <c r="K56" s="167">
        <f>SUM(K57:K59)</f>
        <v>0</v>
      </c>
      <c r="L56" s="167"/>
      <c r="M56" s="167">
        <f>SUM(M57:M59)</f>
        <v>0</v>
      </c>
      <c r="N56" s="166"/>
      <c r="O56" s="166">
        <f>SUM(O57:O59)</f>
        <v>0.01</v>
      </c>
      <c r="P56" s="166"/>
      <c r="Q56" s="166">
        <f>SUM(Q57:Q59)</f>
        <v>0</v>
      </c>
      <c r="R56" s="167"/>
      <c r="S56" s="167"/>
      <c r="T56" s="168"/>
      <c r="U56" s="162"/>
      <c r="V56" s="162">
        <f>SUM(V57:V59)</f>
        <v>87.92</v>
      </c>
      <c r="W56" s="162"/>
      <c r="X56" s="162"/>
      <c r="Y56" s="162"/>
      <c r="AG56" t="s">
        <v>139</v>
      </c>
    </row>
    <row r="57" spans="1:60" ht="40.799999999999997" outlineLevel="1" x14ac:dyDescent="0.25">
      <c r="A57" s="170">
        <v>9</v>
      </c>
      <c r="B57" s="171" t="s">
        <v>203</v>
      </c>
      <c r="C57" s="179" t="s">
        <v>204</v>
      </c>
      <c r="D57" s="172" t="s">
        <v>142</v>
      </c>
      <c r="E57" s="173">
        <v>251.2</v>
      </c>
      <c r="F57" s="174">
        <f>H57+J57</f>
        <v>0</v>
      </c>
      <c r="G57" s="174">
        <f>ROUND(E57*F57,2)</f>
        <v>0</v>
      </c>
      <c r="H57" s="175"/>
      <c r="I57" s="174">
        <f>ROUND(E57*H57,2)</f>
        <v>0</v>
      </c>
      <c r="J57" s="175"/>
      <c r="K57" s="174">
        <f>ROUND(E57*J57,2)</f>
        <v>0</v>
      </c>
      <c r="L57" s="174">
        <v>21</v>
      </c>
      <c r="M57" s="174">
        <f>G57*(1+L57/100)</f>
        <v>0</v>
      </c>
      <c r="N57" s="173">
        <v>4.0000000000000003E-5</v>
      </c>
      <c r="O57" s="173">
        <f>ROUND(E57*N57,2)</f>
        <v>0.01</v>
      </c>
      <c r="P57" s="173">
        <v>0</v>
      </c>
      <c r="Q57" s="173">
        <f>ROUND(E57*P57,2)</f>
        <v>0</v>
      </c>
      <c r="R57" s="174" t="s">
        <v>143</v>
      </c>
      <c r="S57" s="174" t="s">
        <v>144</v>
      </c>
      <c r="T57" s="176" t="s">
        <v>144</v>
      </c>
      <c r="U57" s="157">
        <v>0.35</v>
      </c>
      <c r="V57" s="157">
        <f>ROUND(E57*U57,2)</f>
        <v>87.92</v>
      </c>
      <c r="W57" s="157"/>
      <c r="X57" s="157" t="s">
        <v>145</v>
      </c>
      <c r="Y57" s="157" t="s">
        <v>146</v>
      </c>
      <c r="Z57" s="147"/>
      <c r="AA57" s="147"/>
      <c r="AB57" s="147"/>
      <c r="AC57" s="147"/>
      <c r="AD57" s="147"/>
      <c r="AE57" s="147"/>
      <c r="AF57" s="147"/>
      <c r="AG57" s="147" t="s">
        <v>147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5">
      <c r="A58" s="154"/>
      <c r="B58" s="155"/>
      <c r="C58" s="180" t="s">
        <v>500</v>
      </c>
      <c r="D58" s="158"/>
      <c r="E58" s="159">
        <v>251.2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151</v>
      </c>
      <c r="AH58" s="147">
        <v>5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5">
      <c r="A59" s="154"/>
      <c r="B59" s="155"/>
      <c r="C59" s="243"/>
      <c r="D59" s="244"/>
      <c r="E59" s="244"/>
      <c r="F59" s="244"/>
      <c r="G59" s="244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153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5">
      <c r="A60" s="163" t="s">
        <v>138</v>
      </c>
      <c r="B60" s="164" t="s">
        <v>92</v>
      </c>
      <c r="C60" s="178" t="s">
        <v>93</v>
      </c>
      <c r="D60" s="165"/>
      <c r="E60" s="166"/>
      <c r="F60" s="167"/>
      <c r="G60" s="167">
        <f>SUMIF(AG61:AG114,"&lt;&gt;NOR",G61:G114)</f>
        <v>0</v>
      </c>
      <c r="H60" s="167"/>
      <c r="I60" s="167">
        <f>SUM(I61:I114)</f>
        <v>0</v>
      </c>
      <c r="J60" s="167"/>
      <c r="K60" s="167">
        <f>SUM(K61:K114)</f>
        <v>0</v>
      </c>
      <c r="L60" s="167"/>
      <c r="M60" s="167">
        <f>SUM(M61:M114)</f>
        <v>0</v>
      </c>
      <c r="N60" s="166"/>
      <c r="O60" s="166">
        <f>SUM(O61:O114)</f>
        <v>0</v>
      </c>
      <c r="P60" s="166"/>
      <c r="Q60" s="166">
        <f>SUM(Q61:Q114)</f>
        <v>33.619999999999997</v>
      </c>
      <c r="R60" s="167"/>
      <c r="S60" s="167"/>
      <c r="T60" s="168"/>
      <c r="U60" s="162"/>
      <c r="V60" s="162">
        <f>SUM(V61:V114)</f>
        <v>204.31</v>
      </c>
      <c r="W60" s="162"/>
      <c r="X60" s="162"/>
      <c r="Y60" s="162"/>
      <c r="AG60" t="s">
        <v>139</v>
      </c>
    </row>
    <row r="61" spans="1:60" outlineLevel="1" x14ac:dyDescent="0.25">
      <c r="A61" s="170">
        <v>10</v>
      </c>
      <c r="B61" s="171" t="s">
        <v>205</v>
      </c>
      <c r="C61" s="179" t="s">
        <v>206</v>
      </c>
      <c r="D61" s="172" t="s">
        <v>177</v>
      </c>
      <c r="E61" s="173">
        <v>121.58333</v>
      </c>
      <c r="F61" s="174">
        <f>H61+J61</f>
        <v>0</v>
      </c>
      <c r="G61" s="174">
        <f>ROUND(E61*F61,2)</f>
        <v>0</v>
      </c>
      <c r="H61" s="175"/>
      <c r="I61" s="174">
        <f>ROUND(E61*H61,2)</f>
        <v>0</v>
      </c>
      <c r="J61" s="175"/>
      <c r="K61" s="174">
        <f>ROUND(E61*J61,2)</f>
        <v>0</v>
      </c>
      <c r="L61" s="174">
        <v>21</v>
      </c>
      <c r="M61" s="174">
        <f>G61*(1+L61/100)</f>
        <v>0</v>
      </c>
      <c r="N61" s="173">
        <v>0</v>
      </c>
      <c r="O61" s="173">
        <f>ROUND(E61*N61,2)</f>
        <v>0</v>
      </c>
      <c r="P61" s="173">
        <v>4.0000000000000002E-4</v>
      </c>
      <c r="Q61" s="173">
        <f>ROUND(E61*P61,2)</f>
        <v>0.05</v>
      </c>
      <c r="R61" s="174" t="s">
        <v>207</v>
      </c>
      <c r="S61" s="174" t="s">
        <v>144</v>
      </c>
      <c r="T61" s="176" t="s">
        <v>144</v>
      </c>
      <c r="U61" s="157">
        <v>7.0000000000000007E-2</v>
      </c>
      <c r="V61" s="157">
        <f>ROUND(E61*U61,2)</f>
        <v>8.51</v>
      </c>
      <c r="W61" s="157"/>
      <c r="X61" s="157" t="s">
        <v>145</v>
      </c>
      <c r="Y61" s="157" t="s">
        <v>146</v>
      </c>
      <c r="Z61" s="147"/>
      <c r="AA61" s="147"/>
      <c r="AB61" s="147"/>
      <c r="AC61" s="147"/>
      <c r="AD61" s="147"/>
      <c r="AE61" s="147"/>
      <c r="AF61" s="147"/>
      <c r="AG61" s="147" t="s">
        <v>168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5">
      <c r="A62" s="154"/>
      <c r="B62" s="155"/>
      <c r="C62" s="180" t="s">
        <v>490</v>
      </c>
      <c r="D62" s="158"/>
      <c r="E62" s="159"/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151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5">
      <c r="A63" s="154"/>
      <c r="B63" s="155"/>
      <c r="C63" s="180" t="s">
        <v>501</v>
      </c>
      <c r="D63" s="158"/>
      <c r="E63" s="159">
        <v>1.05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151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5">
      <c r="A64" s="154"/>
      <c r="B64" s="155"/>
      <c r="C64" s="180" t="s">
        <v>502</v>
      </c>
      <c r="D64" s="158"/>
      <c r="E64" s="159">
        <v>2.2799999999999998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151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5">
      <c r="A65" s="154"/>
      <c r="B65" s="155"/>
      <c r="C65" s="180" t="s">
        <v>503</v>
      </c>
      <c r="D65" s="158"/>
      <c r="E65" s="159">
        <v>1.61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151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5">
      <c r="A66" s="154"/>
      <c r="B66" s="155"/>
      <c r="C66" s="180" t="s">
        <v>504</v>
      </c>
      <c r="D66" s="158"/>
      <c r="E66" s="159">
        <v>2.1800000000000002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151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5">
      <c r="A67" s="154"/>
      <c r="B67" s="155"/>
      <c r="C67" s="180" t="s">
        <v>505</v>
      </c>
      <c r="D67" s="158"/>
      <c r="E67" s="159">
        <v>0.18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151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5">
      <c r="A68" s="154"/>
      <c r="B68" s="155"/>
      <c r="C68" s="180" t="s">
        <v>506</v>
      </c>
      <c r="D68" s="158"/>
      <c r="E68" s="159">
        <v>2.5099999999999998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151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5">
      <c r="A69" s="154"/>
      <c r="B69" s="155"/>
      <c r="C69" s="180" t="s">
        <v>507</v>
      </c>
      <c r="D69" s="158"/>
      <c r="E69" s="159">
        <v>1.8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151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5">
      <c r="A70" s="154"/>
      <c r="B70" s="155"/>
      <c r="C70" s="180" t="s">
        <v>215</v>
      </c>
      <c r="D70" s="158"/>
      <c r="E70" s="159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151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5">
      <c r="A71" s="154"/>
      <c r="B71" s="155"/>
      <c r="C71" s="180" t="s">
        <v>508</v>
      </c>
      <c r="D71" s="158"/>
      <c r="E71" s="159">
        <v>0.79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151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5">
      <c r="A72" s="154"/>
      <c r="B72" s="155"/>
      <c r="C72" s="180" t="s">
        <v>509</v>
      </c>
      <c r="D72" s="158"/>
      <c r="E72" s="159">
        <v>0.7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151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5">
      <c r="A73" s="154"/>
      <c r="B73" s="155"/>
      <c r="C73" s="180" t="s">
        <v>219</v>
      </c>
      <c r="D73" s="158"/>
      <c r="E73" s="159"/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151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5">
      <c r="A74" s="154"/>
      <c r="B74" s="155"/>
      <c r="C74" s="180" t="s">
        <v>508</v>
      </c>
      <c r="D74" s="158"/>
      <c r="E74" s="159">
        <v>0.79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151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5">
      <c r="A75" s="154"/>
      <c r="B75" s="155"/>
      <c r="C75" s="180" t="s">
        <v>509</v>
      </c>
      <c r="D75" s="158"/>
      <c r="E75" s="159">
        <v>0.7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151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5">
      <c r="A76" s="154"/>
      <c r="B76" s="155"/>
      <c r="C76" s="181" t="s">
        <v>221</v>
      </c>
      <c r="D76" s="160"/>
      <c r="E76" s="161">
        <v>106.99333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151</v>
      </c>
      <c r="AH76" s="147">
        <v>4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5">
      <c r="A77" s="154"/>
      <c r="B77" s="155"/>
      <c r="C77" s="243"/>
      <c r="D77" s="244"/>
      <c r="E77" s="244"/>
      <c r="F77" s="244"/>
      <c r="G77" s="244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153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70">
        <v>11</v>
      </c>
      <c r="B78" s="171" t="s">
        <v>510</v>
      </c>
      <c r="C78" s="179" t="s">
        <v>511</v>
      </c>
      <c r="D78" s="172" t="s">
        <v>195</v>
      </c>
      <c r="E78" s="173">
        <v>1</v>
      </c>
      <c r="F78" s="174">
        <f>H78+J78</f>
        <v>0</v>
      </c>
      <c r="G78" s="174">
        <f>ROUND(E78*F78,2)</f>
        <v>0</v>
      </c>
      <c r="H78" s="175"/>
      <c r="I78" s="174">
        <f>ROUND(E78*H78,2)</f>
        <v>0</v>
      </c>
      <c r="J78" s="175"/>
      <c r="K78" s="174">
        <f>ROUND(E78*J78,2)</f>
        <v>0</v>
      </c>
      <c r="L78" s="174">
        <v>21</v>
      </c>
      <c r="M78" s="174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4" t="s">
        <v>207</v>
      </c>
      <c r="S78" s="174" t="s">
        <v>144</v>
      </c>
      <c r="T78" s="176" t="s">
        <v>144</v>
      </c>
      <c r="U78" s="157">
        <v>0.09</v>
      </c>
      <c r="V78" s="157">
        <f>ROUND(E78*U78,2)</f>
        <v>0.09</v>
      </c>
      <c r="W78" s="157"/>
      <c r="X78" s="157" t="s">
        <v>145</v>
      </c>
      <c r="Y78" s="157" t="s">
        <v>146</v>
      </c>
      <c r="Z78" s="147"/>
      <c r="AA78" s="147"/>
      <c r="AB78" s="147"/>
      <c r="AC78" s="147"/>
      <c r="AD78" s="147"/>
      <c r="AE78" s="147"/>
      <c r="AF78" s="147"/>
      <c r="AG78" s="147" t="s">
        <v>147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5">
      <c r="A79" s="154"/>
      <c r="B79" s="155"/>
      <c r="C79" s="245" t="s">
        <v>224</v>
      </c>
      <c r="D79" s="246"/>
      <c r="E79" s="246"/>
      <c r="F79" s="246"/>
      <c r="G79" s="246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149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5">
      <c r="A80" s="154"/>
      <c r="B80" s="155"/>
      <c r="C80" s="243"/>
      <c r="D80" s="244"/>
      <c r="E80" s="244"/>
      <c r="F80" s="244"/>
      <c r="G80" s="244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153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0.399999999999999" outlineLevel="1" x14ac:dyDescent="0.25">
      <c r="A81" s="170">
        <v>12</v>
      </c>
      <c r="B81" s="171" t="s">
        <v>225</v>
      </c>
      <c r="C81" s="179" t="s">
        <v>226</v>
      </c>
      <c r="D81" s="172" t="s">
        <v>142</v>
      </c>
      <c r="E81" s="173">
        <v>2.6</v>
      </c>
      <c r="F81" s="174">
        <f>H81+J81</f>
        <v>0</v>
      </c>
      <c r="G81" s="174">
        <f>ROUND(E81*F81,2)</f>
        <v>0</v>
      </c>
      <c r="H81" s="175"/>
      <c r="I81" s="174">
        <f>ROUND(E81*H81,2)</f>
        <v>0</v>
      </c>
      <c r="J81" s="175"/>
      <c r="K81" s="174">
        <f>ROUND(E81*J81,2)</f>
        <v>0</v>
      </c>
      <c r="L81" s="174">
        <v>21</v>
      </c>
      <c r="M81" s="174">
        <f>G81*(1+L81/100)</f>
        <v>0</v>
      </c>
      <c r="N81" s="173">
        <v>1E-3</v>
      </c>
      <c r="O81" s="173">
        <f>ROUND(E81*N81,2)</f>
        <v>0</v>
      </c>
      <c r="P81" s="173">
        <v>6.3E-2</v>
      </c>
      <c r="Q81" s="173">
        <f>ROUND(E81*P81,2)</f>
        <v>0.16</v>
      </c>
      <c r="R81" s="174" t="s">
        <v>207</v>
      </c>
      <c r="S81" s="174" t="s">
        <v>144</v>
      </c>
      <c r="T81" s="176" t="s">
        <v>144</v>
      </c>
      <c r="U81" s="157">
        <v>0.72</v>
      </c>
      <c r="V81" s="157">
        <f>ROUND(E81*U81,2)</f>
        <v>1.87</v>
      </c>
      <c r="W81" s="157"/>
      <c r="X81" s="157" t="s">
        <v>145</v>
      </c>
      <c r="Y81" s="157" t="s">
        <v>146</v>
      </c>
      <c r="Z81" s="147"/>
      <c r="AA81" s="147"/>
      <c r="AB81" s="147"/>
      <c r="AC81" s="147"/>
      <c r="AD81" s="147"/>
      <c r="AE81" s="147"/>
      <c r="AF81" s="147"/>
      <c r="AG81" s="147" t="s">
        <v>147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5">
      <c r="A82" s="154"/>
      <c r="B82" s="155"/>
      <c r="C82" s="249"/>
      <c r="D82" s="250"/>
      <c r="E82" s="250"/>
      <c r="F82" s="250"/>
      <c r="G82" s="250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153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70">
        <v>13</v>
      </c>
      <c r="B83" s="171" t="s">
        <v>227</v>
      </c>
      <c r="C83" s="179" t="s">
        <v>228</v>
      </c>
      <c r="D83" s="172" t="s">
        <v>177</v>
      </c>
      <c r="E83" s="173">
        <v>21.82</v>
      </c>
      <c r="F83" s="174">
        <f>H83+J83</f>
        <v>0</v>
      </c>
      <c r="G83" s="174">
        <f>ROUND(E83*F83,2)</f>
        <v>0</v>
      </c>
      <c r="H83" s="175"/>
      <c r="I83" s="174">
        <f>ROUND(E83*H83,2)</f>
        <v>0</v>
      </c>
      <c r="J83" s="175"/>
      <c r="K83" s="174">
        <f>ROUND(E83*J83,2)</f>
        <v>0</v>
      </c>
      <c r="L83" s="174">
        <v>21</v>
      </c>
      <c r="M83" s="174">
        <f>G83*(1+L83/100)</f>
        <v>0</v>
      </c>
      <c r="N83" s="173">
        <v>0</v>
      </c>
      <c r="O83" s="173">
        <f>ROUND(E83*N83,2)</f>
        <v>0</v>
      </c>
      <c r="P83" s="173">
        <v>1.6E-2</v>
      </c>
      <c r="Q83" s="173">
        <f>ROUND(E83*P83,2)</f>
        <v>0.35</v>
      </c>
      <c r="R83" s="174" t="s">
        <v>207</v>
      </c>
      <c r="S83" s="174" t="s">
        <v>144</v>
      </c>
      <c r="T83" s="176" t="s">
        <v>144</v>
      </c>
      <c r="U83" s="157">
        <v>0.21</v>
      </c>
      <c r="V83" s="157">
        <f>ROUND(E83*U83,2)</f>
        <v>4.58</v>
      </c>
      <c r="W83" s="157"/>
      <c r="X83" s="157" t="s">
        <v>145</v>
      </c>
      <c r="Y83" s="157" t="s">
        <v>146</v>
      </c>
      <c r="Z83" s="147"/>
      <c r="AA83" s="147"/>
      <c r="AB83" s="147"/>
      <c r="AC83" s="147"/>
      <c r="AD83" s="147"/>
      <c r="AE83" s="147"/>
      <c r="AF83" s="147"/>
      <c r="AG83" s="147" t="s">
        <v>147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5">
      <c r="A84" s="154"/>
      <c r="B84" s="155"/>
      <c r="C84" s="180" t="s">
        <v>215</v>
      </c>
      <c r="D84" s="158"/>
      <c r="E84" s="159"/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151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5">
      <c r="A85" s="154"/>
      <c r="B85" s="155"/>
      <c r="C85" s="180" t="s">
        <v>512</v>
      </c>
      <c r="D85" s="158"/>
      <c r="E85" s="159">
        <v>10.91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151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5">
      <c r="A86" s="154"/>
      <c r="B86" s="155"/>
      <c r="C86" s="180" t="s">
        <v>219</v>
      </c>
      <c r="D86" s="158"/>
      <c r="E86" s="159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151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5">
      <c r="A87" s="154"/>
      <c r="B87" s="155"/>
      <c r="C87" s="180" t="s">
        <v>512</v>
      </c>
      <c r="D87" s="158"/>
      <c r="E87" s="159">
        <v>10.91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151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5">
      <c r="A88" s="154"/>
      <c r="B88" s="155"/>
      <c r="C88" s="243"/>
      <c r="D88" s="244"/>
      <c r="E88" s="244"/>
      <c r="F88" s="244"/>
      <c r="G88" s="244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153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0.399999999999999" outlineLevel="1" x14ac:dyDescent="0.25">
      <c r="A89" s="170">
        <v>14</v>
      </c>
      <c r="B89" s="171" t="s">
        <v>230</v>
      </c>
      <c r="C89" s="179" t="s">
        <v>231</v>
      </c>
      <c r="D89" s="172" t="s">
        <v>142</v>
      </c>
      <c r="E89" s="173">
        <v>50.2</v>
      </c>
      <c r="F89" s="174">
        <f>H89+J89</f>
        <v>0</v>
      </c>
      <c r="G89" s="174">
        <f>ROUND(E89*F89,2)</f>
        <v>0</v>
      </c>
      <c r="H89" s="175"/>
      <c r="I89" s="174">
        <f>ROUND(E89*H89,2)</f>
        <v>0</v>
      </c>
      <c r="J89" s="175"/>
      <c r="K89" s="174">
        <f>ROUND(E89*J89,2)</f>
        <v>0</v>
      </c>
      <c r="L89" s="174">
        <v>21</v>
      </c>
      <c r="M89" s="174">
        <f>G89*(1+L89/100)</f>
        <v>0</v>
      </c>
      <c r="N89" s="173">
        <v>0</v>
      </c>
      <c r="O89" s="173">
        <f>ROUND(E89*N89,2)</f>
        <v>0</v>
      </c>
      <c r="P89" s="173">
        <v>0.05</v>
      </c>
      <c r="Q89" s="173">
        <f>ROUND(E89*P89,2)</f>
        <v>2.5099999999999998</v>
      </c>
      <c r="R89" s="174" t="s">
        <v>207</v>
      </c>
      <c r="S89" s="174" t="s">
        <v>144</v>
      </c>
      <c r="T89" s="176" t="s">
        <v>144</v>
      </c>
      <c r="U89" s="157">
        <v>0.33</v>
      </c>
      <c r="V89" s="157">
        <f>ROUND(E89*U89,2)</f>
        <v>16.57</v>
      </c>
      <c r="W89" s="157"/>
      <c r="X89" s="157" t="s">
        <v>145</v>
      </c>
      <c r="Y89" s="157" t="s">
        <v>146</v>
      </c>
      <c r="Z89" s="147"/>
      <c r="AA89" s="147"/>
      <c r="AB89" s="147"/>
      <c r="AC89" s="147"/>
      <c r="AD89" s="147"/>
      <c r="AE89" s="147"/>
      <c r="AF89" s="147"/>
      <c r="AG89" s="147" t="s">
        <v>147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5">
      <c r="A90" s="154"/>
      <c r="B90" s="155"/>
      <c r="C90" s="180" t="s">
        <v>485</v>
      </c>
      <c r="D90" s="158"/>
      <c r="E90" s="159">
        <v>25.4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151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5">
      <c r="A91" s="154"/>
      <c r="B91" s="155"/>
      <c r="C91" s="180" t="s">
        <v>486</v>
      </c>
      <c r="D91" s="158"/>
      <c r="E91" s="159">
        <v>24.8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151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5">
      <c r="A92" s="154"/>
      <c r="B92" s="155"/>
      <c r="C92" s="243"/>
      <c r="D92" s="244"/>
      <c r="E92" s="244"/>
      <c r="F92" s="244"/>
      <c r="G92" s="244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153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0.399999999999999" outlineLevel="1" x14ac:dyDescent="0.25">
      <c r="A93" s="170">
        <v>15</v>
      </c>
      <c r="B93" s="171" t="s">
        <v>232</v>
      </c>
      <c r="C93" s="179" t="s">
        <v>233</v>
      </c>
      <c r="D93" s="172" t="s">
        <v>142</v>
      </c>
      <c r="E93" s="173">
        <v>664.17399999999998</v>
      </c>
      <c r="F93" s="174">
        <f>H93+J93</f>
        <v>0</v>
      </c>
      <c r="G93" s="174">
        <f>ROUND(E93*F93,2)</f>
        <v>0</v>
      </c>
      <c r="H93" s="175"/>
      <c r="I93" s="174">
        <f>ROUND(E93*H93,2)</f>
        <v>0</v>
      </c>
      <c r="J93" s="175"/>
      <c r="K93" s="174">
        <f>ROUND(E93*J93,2)</f>
        <v>0</v>
      </c>
      <c r="L93" s="174">
        <v>21</v>
      </c>
      <c r="M93" s="174">
        <f>G93*(1+L93/100)</f>
        <v>0</v>
      </c>
      <c r="N93" s="173">
        <v>0</v>
      </c>
      <c r="O93" s="173">
        <f>ROUND(E93*N93,2)</f>
        <v>0</v>
      </c>
      <c r="P93" s="173">
        <v>4.5999999999999999E-2</v>
      </c>
      <c r="Q93" s="173">
        <f>ROUND(E93*P93,2)</f>
        <v>30.55</v>
      </c>
      <c r="R93" s="174" t="s">
        <v>207</v>
      </c>
      <c r="S93" s="174" t="s">
        <v>144</v>
      </c>
      <c r="T93" s="176" t="s">
        <v>144</v>
      </c>
      <c r="U93" s="157">
        <v>0.26</v>
      </c>
      <c r="V93" s="157">
        <f>ROUND(E93*U93,2)</f>
        <v>172.69</v>
      </c>
      <c r="W93" s="157"/>
      <c r="X93" s="157" t="s">
        <v>145</v>
      </c>
      <c r="Y93" s="157" t="s">
        <v>146</v>
      </c>
      <c r="Z93" s="147"/>
      <c r="AA93" s="147"/>
      <c r="AB93" s="147"/>
      <c r="AC93" s="147"/>
      <c r="AD93" s="147"/>
      <c r="AE93" s="147"/>
      <c r="AF93" s="147"/>
      <c r="AG93" s="147" t="s">
        <v>147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5">
      <c r="A94" s="154"/>
      <c r="B94" s="155"/>
      <c r="C94" s="180" t="s">
        <v>490</v>
      </c>
      <c r="D94" s="158"/>
      <c r="E94" s="159"/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151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5">
      <c r="A95" s="154"/>
      <c r="B95" s="155"/>
      <c r="C95" s="180" t="s">
        <v>513</v>
      </c>
      <c r="D95" s="158"/>
      <c r="E95" s="159">
        <v>21.92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151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5">
      <c r="A96" s="154"/>
      <c r="B96" s="155"/>
      <c r="C96" s="180" t="s">
        <v>514</v>
      </c>
      <c r="D96" s="158"/>
      <c r="E96" s="159">
        <v>37.76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151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5">
      <c r="A97" s="154"/>
      <c r="B97" s="155"/>
      <c r="C97" s="180" t="s">
        <v>515</v>
      </c>
      <c r="D97" s="158"/>
      <c r="E97" s="159">
        <v>28.66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151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5">
      <c r="A98" s="154"/>
      <c r="B98" s="155"/>
      <c r="C98" s="180" t="s">
        <v>516</v>
      </c>
      <c r="D98" s="158"/>
      <c r="E98" s="159">
        <v>45.4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151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5">
      <c r="A99" s="154"/>
      <c r="B99" s="155"/>
      <c r="C99" s="180" t="s">
        <v>517</v>
      </c>
      <c r="D99" s="158"/>
      <c r="E99" s="159">
        <v>5.74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151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5">
      <c r="A100" s="154"/>
      <c r="B100" s="155"/>
      <c r="C100" s="180" t="s">
        <v>518</v>
      </c>
      <c r="D100" s="158"/>
      <c r="E100" s="159">
        <v>55.69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151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5">
      <c r="A101" s="154"/>
      <c r="B101" s="155"/>
      <c r="C101" s="180" t="s">
        <v>519</v>
      </c>
      <c r="D101" s="158"/>
      <c r="E101" s="159">
        <v>32.729999999999997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151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5">
      <c r="A102" s="154"/>
      <c r="B102" s="155"/>
      <c r="C102" s="180" t="s">
        <v>215</v>
      </c>
      <c r="D102" s="158"/>
      <c r="E102" s="159"/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151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5">
      <c r="A103" s="154"/>
      <c r="B103" s="155"/>
      <c r="C103" s="180" t="s">
        <v>520</v>
      </c>
      <c r="D103" s="158"/>
      <c r="E103" s="159">
        <v>9.1199999999999992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151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5">
      <c r="A104" s="154"/>
      <c r="B104" s="155"/>
      <c r="C104" s="180" t="s">
        <v>521</v>
      </c>
      <c r="D104" s="158"/>
      <c r="E104" s="159">
        <v>21.24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151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5">
      <c r="A105" s="154"/>
      <c r="B105" s="155"/>
      <c r="C105" s="180" t="s">
        <v>219</v>
      </c>
      <c r="D105" s="158"/>
      <c r="E105" s="159"/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151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5">
      <c r="A106" s="154"/>
      <c r="B106" s="155"/>
      <c r="C106" s="180" t="s">
        <v>520</v>
      </c>
      <c r="D106" s="158"/>
      <c r="E106" s="159">
        <v>9.1199999999999992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151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5">
      <c r="A107" s="154"/>
      <c r="B107" s="155"/>
      <c r="C107" s="180" t="s">
        <v>521</v>
      </c>
      <c r="D107" s="158"/>
      <c r="E107" s="159">
        <v>21.24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151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5">
      <c r="A108" s="154"/>
      <c r="B108" s="155"/>
      <c r="C108" s="180" t="s">
        <v>246</v>
      </c>
      <c r="D108" s="158"/>
      <c r="E108" s="159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5">
      <c r="A109" s="154"/>
      <c r="B109" s="155"/>
      <c r="C109" s="180" t="s">
        <v>522</v>
      </c>
      <c r="D109" s="158"/>
      <c r="E109" s="159">
        <v>387.89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151</v>
      </c>
      <c r="AH109" s="147">
        <v>5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5">
      <c r="A110" s="154"/>
      <c r="B110" s="155"/>
      <c r="C110" s="180" t="s">
        <v>248</v>
      </c>
      <c r="D110" s="158"/>
      <c r="E110" s="159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151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5">
      <c r="A111" s="154"/>
      <c r="B111" s="155"/>
      <c r="C111" s="180" t="s">
        <v>523</v>
      </c>
      <c r="D111" s="158"/>
      <c r="E111" s="159">
        <v>-21.725999999999999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151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5">
      <c r="A112" s="154"/>
      <c r="B112" s="155"/>
      <c r="C112" s="180" t="s">
        <v>250</v>
      </c>
      <c r="D112" s="158"/>
      <c r="E112" s="159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151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5">
      <c r="A113" s="154"/>
      <c r="B113" s="155"/>
      <c r="C113" s="180" t="s">
        <v>524</v>
      </c>
      <c r="D113" s="158"/>
      <c r="E113" s="159">
        <v>9.39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151</v>
      </c>
      <c r="AH113" s="147">
        <v>5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5">
      <c r="A114" s="154"/>
      <c r="B114" s="155"/>
      <c r="C114" s="243"/>
      <c r="D114" s="244"/>
      <c r="E114" s="244"/>
      <c r="F114" s="244"/>
      <c r="G114" s="244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153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5">
      <c r="A115" s="163" t="s">
        <v>138</v>
      </c>
      <c r="B115" s="164" t="s">
        <v>94</v>
      </c>
      <c r="C115" s="178" t="s">
        <v>95</v>
      </c>
      <c r="D115" s="165"/>
      <c r="E115" s="166"/>
      <c r="F115" s="167"/>
      <c r="G115" s="167">
        <f>SUMIF(AG116:AG118,"&lt;&gt;NOR",G116:G118)</f>
        <v>0</v>
      </c>
      <c r="H115" s="167"/>
      <c r="I115" s="167">
        <f>SUM(I116:I118)</f>
        <v>0</v>
      </c>
      <c r="J115" s="167"/>
      <c r="K115" s="167">
        <f>SUM(K116:K118)</f>
        <v>0</v>
      </c>
      <c r="L115" s="167"/>
      <c r="M115" s="167">
        <f>SUM(M116:M118)</f>
        <v>0</v>
      </c>
      <c r="N115" s="166"/>
      <c r="O115" s="166">
        <f>SUM(O116:O118)</f>
        <v>0</v>
      </c>
      <c r="P115" s="166"/>
      <c r="Q115" s="166">
        <f>SUM(Q116:Q118)</f>
        <v>0</v>
      </c>
      <c r="R115" s="167"/>
      <c r="S115" s="167"/>
      <c r="T115" s="168"/>
      <c r="U115" s="162"/>
      <c r="V115" s="162">
        <f>SUM(V116:V118)</f>
        <v>36.53</v>
      </c>
      <c r="W115" s="162"/>
      <c r="X115" s="162"/>
      <c r="Y115" s="162"/>
      <c r="AG115" t="s">
        <v>139</v>
      </c>
    </row>
    <row r="116" spans="1:60" ht="20.399999999999999" outlineLevel="1" x14ac:dyDescent="0.25">
      <c r="A116" s="170">
        <v>16</v>
      </c>
      <c r="B116" s="171" t="s">
        <v>252</v>
      </c>
      <c r="C116" s="179" t="s">
        <v>253</v>
      </c>
      <c r="D116" s="172" t="s">
        <v>254</v>
      </c>
      <c r="E116" s="173">
        <v>19.308330000000002</v>
      </c>
      <c r="F116" s="174">
        <f>H116+J116</f>
        <v>0</v>
      </c>
      <c r="G116" s="174">
        <f>ROUND(E116*F116,2)</f>
        <v>0</v>
      </c>
      <c r="H116" s="175"/>
      <c r="I116" s="174">
        <f>ROUND(E116*H116,2)</f>
        <v>0</v>
      </c>
      <c r="J116" s="175"/>
      <c r="K116" s="174">
        <f>ROUND(E116*J116,2)</f>
        <v>0</v>
      </c>
      <c r="L116" s="174">
        <v>21</v>
      </c>
      <c r="M116" s="174">
        <f>G116*(1+L116/100)</f>
        <v>0</v>
      </c>
      <c r="N116" s="173">
        <v>0</v>
      </c>
      <c r="O116" s="173">
        <f>ROUND(E116*N116,2)</f>
        <v>0</v>
      </c>
      <c r="P116" s="173">
        <v>0</v>
      </c>
      <c r="Q116" s="173">
        <f>ROUND(E116*P116,2)</f>
        <v>0</v>
      </c>
      <c r="R116" s="174" t="s">
        <v>172</v>
      </c>
      <c r="S116" s="174" t="s">
        <v>144</v>
      </c>
      <c r="T116" s="176" t="s">
        <v>144</v>
      </c>
      <c r="U116" s="157">
        <v>1.8919999999999999</v>
      </c>
      <c r="V116" s="157">
        <f>ROUND(E116*U116,2)</f>
        <v>36.53</v>
      </c>
      <c r="W116" s="157"/>
      <c r="X116" s="157" t="s">
        <v>255</v>
      </c>
      <c r="Y116" s="157" t="s">
        <v>146</v>
      </c>
      <c r="Z116" s="147"/>
      <c r="AA116" s="147"/>
      <c r="AB116" s="147"/>
      <c r="AC116" s="147"/>
      <c r="AD116" s="147"/>
      <c r="AE116" s="147"/>
      <c r="AF116" s="147"/>
      <c r="AG116" s="147" t="s">
        <v>256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5">
      <c r="A117" s="154"/>
      <c r="B117" s="155"/>
      <c r="C117" s="245" t="s">
        <v>257</v>
      </c>
      <c r="D117" s="246"/>
      <c r="E117" s="246"/>
      <c r="F117" s="246"/>
      <c r="G117" s="246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149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5">
      <c r="A118" s="154"/>
      <c r="B118" s="155"/>
      <c r="C118" s="243"/>
      <c r="D118" s="244"/>
      <c r="E118" s="244"/>
      <c r="F118" s="244"/>
      <c r="G118" s="244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153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x14ac:dyDescent="0.25">
      <c r="A119" s="163" t="s">
        <v>138</v>
      </c>
      <c r="B119" s="164" t="s">
        <v>96</v>
      </c>
      <c r="C119" s="178" t="s">
        <v>97</v>
      </c>
      <c r="D119" s="165"/>
      <c r="E119" s="166"/>
      <c r="F119" s="167"/>
      <c r="G119" s="167">
        <f>SUMIF(AG120:AG133,"&lt;&gt;NOR",G120:G133)</f>
        <v>0</v>
      </c>
      <c r="H119" s="167"/>
      <c r="I119" s="167">
        <f>SUM(I120:I133)</f>
        <v>0</v>
      </c>
      <c r="J119" s="167"/>
      <c r="K119" s="167">
        <f>SUM(K120:K133)</f>
        <v>0</v>
      </c>
      <c r="L119" s="167"/>
      <c r="M119" s="167">
        <f>SUM(M120:M133)</f>
        <v>0</v>
      </c>
      <c r="N119" s="166"/>
      <c r="O119" s="166">
        <f>SUM(O120:O133)</f>
        <v>0.31</v>
      </c>
      <c r="P119" s="166"/>
      <c r="Q119" s="166">
        <f>SUM(Q120:Q133)</f>
        <v>0.14000000000000001</v>
      </c>
      <c r="R119" s="167"/>
      <c r="S119" s="167"/>
      <c r="T119" s="168"/>
      <c r="U119" s="162"/>
      <c r="V119" s="162">
        <f>SUM(V120:V133)</f>
        <v>12.370000000000001</v>
      </c>
      <c r="W119" s="162"/>
      <c r="X119" s="162"/>
      <c r="Y119" s="162"/>
      <c r="AG119" t="s">
        <v>139</v>
      </c>
    </row>
    <row r="120" spans="1:60" ht="30.6" outlineLevel="1" x14ac:dyDescent="0.25">
      <c r="A120" s="170">
        <v>17</v>
      </c>
      <c r="B120" s="171" t="s">
        <v>258</v>
      </c>
      <c r="C120" s="179" t="s">
        <v>259</v>
      </c>
      <c r="D120" s="172" t="s">
        <v>195</v>
      </c>
      <c r="E120" s="173">
        <v>9</v>
      </c>
      <c r="F120" s="174">
        <f>H120+J120</f>
        <v>0</v>
      </c>
      <c r="G120" s="174">
        <f>ROUND(E120*F120,2)</f>
        <v>0</v>
      </c>
      <c r="H120" s="175"/>
      <c r="I120" s="174">
        <f>ROUND(E120*H120,2)</f>
        <v>0</v>
      </c>
      <c r="J120" s="175"/>
      <c r="K120" s="174">
        <f>ROUND(E120*J120,2)</f>
        <v>0</v>
      </c>
      <c r="L120" s="174">
        <v>21</v>
      </c>
      <c r="M120" s="174">
        <f>G120*(1+L120/100)</f>
        <v>0</v>
      </c>
      <c r="N120" s="173">
        <v>3.4130000000000001E-2</v>
      </c>
      <c r="O120" s="173">
        <f>ROUND(E120*N120,2)</f>
        <v>0.31</v>
      </c>
      <c r="P120" s="173">
        <v>0</v>
      </c>
      <c r="Q120" s="173">
        <f>ROUND(E120*P120,2)</f>
        <v>0</v>
      </c>
      <c r="R120" s="174" t="s">
        <v>260</v>
      </c>
      <c r="S120" s="174" t="s">
        <v>144</v>
      </c>
      <c r="T120" s="176" t="s">
        <v>144</v>
      </c>
      <c r="U120" s="157">
        <v>0.95</v>
      </c>
      <c r="V120" s="157">
        <f>ROUND(E120*U120,2)</f>
        <v>8.5500000000000007</v>
      </c>
      <c r="W120" s="157"/>
      <c r="X120" s="157" t="s">
        <v>145</v>
      </c>
      <c r="Y120" s="157" t="s">
        <v>146</v>
      </c>
      <c r="Z120" s="147"/>
      <c r="AA120" s="147"/>
      <c r="AB120" s="147"/>
      <c r="AC120" s="147"/>
      <c r="AD120" s="147"/>
      <c r="AE120" s="147"/>
      <c r="AF120" s="147"/>
      <c r="AG120" s="147" t="s">
        <v>147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5">
      <c r="A121" s="154"/>
      <c r="B121" s="155"/>
      <c r="C121" s="180" t="s">
        <v>525</v>
      </c>
      <c r="D121" s="158"/>
      <c r="E121" s="159">
        <v>9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151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5">
      <c r="A122" s="154"/>
      <c r="B122" s="155"/>
      <c r="C122" s="243"/>
      <c r="D122" s="244"/>
      <c r="E122" s="244"/>
      <c r="F122" s="244"/>
      <c r="G122" s="244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153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70">
        <v>18</v>
      </c>
      <c r="B123" s="171" t="s">
        <v>265</v>
      </c>
      <c r="C123" s="179" t="s">
        <v>266</v>
      </c>
      <c r="D123" s="172" t="s">
        <v>195</v>
      </c>
      <c r="E123" s="173">
        <v>7</v>
      </c>
      <c r="F123" s="174">
        <f>H123+J123</f>
        <v>0</v>
      </c>
      <c r="G123" s="174">
        <f>ROUND(E123*F123,2)</f>
        <v>0</v>
      </c>
      <c r="H123" s="175"/>
      <c r="I123" s="174">
        <f>ROUND(E123*H123,2)</f>
        <v>0</v>
      </c>
      <c r="J123" s="175"/>
      <c r="K123" s="174">
        <f>ROUND(E123*J123,2)</f>
        <v>0</v>
      </c>
      <c r="L123" s="174">
        <v>21</v>
      </c>
      <c r="M123" s="174">
        <f>G123*(1+L123/100)</f>
        <v>0</v>
      </c>
      <c r="N123" s="173">
        <v>8.0000000000000007E-5</v>
      </c>
      <c r="O123" s="173">
        <f>ROUND(E123*N123,2)</f>
        <v>0</v>
      </c>
      <c r="P123" s="173">
        <v>2.06E-2</v>
      </c>
      <c r="Q123" s="173">
        <f>ROUND(E123*P123,2)</f>
        <v>0.14000000000000001</v>
      </c>
      <c r="R123" s="174" t="s">
        <v>260</v>
      </c>
      <c r="S123" s="174" t="s">
        <v>144</v>
      </c>
      <c r="T123" s="176" t="s">
        <v>144</v>
      </c>
      <c r="U123" s="157">
        <v>0.33</v>
      </c>
      <c r="V123" s="157">
        <f>ROUND(E123*U123,2)</f>
        <v>2.31</v>
      </c>
      <c r="W123" s="157"/>
      <c r="X123" s="157" t="s">
        <v>145</v>
      </c>
      <c r="Y123" s="157" t="s">
        <v>146</v>
      </c>
      <c r="Z123" s="147"/>
      <c r="AA123" s="147"/>
      <c r="AB123" s="147"/>
      <c r="AC123" s="147"/>
      <c r="AD123" s="147"/>
      <c r="AE123" s="147"/>
      <c r="AF123" s="147"/>
      <c r="AG123" s="147" t="s">
        <v>147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5">
      <c r="A124" s="154"/>
      <c r="B124" s="155"/>
      <c r="C124" s="245" t="s">
        <v>267</v>
      </c>
      <c r="D124" s="246"/>
      <c r="E124" s="246"/>
      <c r="F124" s="246"/>
      <c r="G124" s="246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149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5">
      <c r="A125" s="154"/>
      <c r="B125" s="155"/>
      <c r="C125" s="180" t="s">
        <v>526</v>
      </c>
      <c r="D125" s="158"/>
      <c r="E125" s="159">
        <v>7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151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5">
      <c r="A126" s="154"/>
      <c r="B126" s="155"/>
      <c r="C126" s="243"/>
      <c r="D126" s="244"/>
      <c r="E126" s="244"/>
      <c r="F126" s="244"/>
      <c r="G126" s="244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153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t="20.399999999999999" outlineLevel="1" x14ac:dyDescent="0.25">
      <c r="A127" s="170">
        <v>19</v>
      </c>
      <c r="B127" s="171" t="s">
        <v>269</v>
      </c>
      <c r="C127" s="179" t="s">
        <v>270</v>
      </c>
      <c r="D127" s="172" t="s">
        <v>142</v>
      </c>
      <c r="E127" s="173">
        <v>7</v>
      </c>
      <c r="F127" s="174">
        <f>H127+J127</f>
        <v>0</v>
      </c>
      <c r="G127" s="174">
        <f>ROUND(E127*F127,2)</f>
        <v>0</v>
      </c>
      <c r="H127" s="175"/>
      <c r="I127" s="174">
        <f>ROUND(E127*H127,2)</f>
        <v>0</v>
      </c>
      <c r="J127" s="175"/>
      <c r="K127" s="174">
        <f>ROUND(E127*J127,2)</f>
        <v>0</v>
      </c>
      <c r="L127" s="174">
        <v>21</v>
      </c>
      <c r="M127" s="174">
        <f>G127*(1+L127/100)</f>
        <v>0</v>
      </c>
      <c r="N127" s="173">
        <v>0</v>
      </c>
      <c r="O127" s="173">
        <f>ROUND(E127*N127,2)</f>
        <v>0</v>
      </c>
      <c r="P127" s="173">
        <v>0</v>
      </c>
      <c r="Q127" s="173">
        <f>ROUND(E127*P127,2)</f>
        <v>0</v>
      </c>
      <c r="R127" s="174" t="s">
        <v>260</v>
      </c>
      <c r="S127" s="174" t="s">
        <v>144</v>
      </c>
      <c r="T127" s="176" t="s">
        <v>144</v>
      </c>
      <c r="U127" s="157">
        <v>0.03</v>
      </c>
      <c r="V127" s="157">
        <f>ROUND(E127*U127,2)</f>
        <v>0.21</v>
      </c>
      <c r="W127" s="157"/>
      <c r="X127" s="157" t="s">
        <v>145</v>
      </c>
      <c r="Y127" s="157" t="s">
        <v>146</v>
      </c>
      <c r="Z127" s="147"/>
      <c r="AA127" s="147"/>
      <c r="AB127" s="147"/>
      <c r="AC127" s="147"/>
      <c r="AD127" s="147"/>
      <c r="AE127" s="147"/>
      <c r="AF127" s="147"/>
      <c r="AG127" s="147" t="s">
        <v>147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5">
      <c r="A128" s="154"/>
      <c r="B128" s="155"/>
      <c r="C128" s="249"/>
      <c r="D128" s="250"/>
      <c r="E128" s="250"/>
      <c r="F128" s="250"/>
      <c r="G128" s="250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153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70">
        <v>20</v>
      </c>
      <c r="B129" s="171" t="s">
        <v>271</v>
      </c>
      <c r="C129" s="179" t="s">
        <v>272</v>
      </c>
      <c r="D129" s="172" t="s">
        <v>142</v>
      </c>
      <c r="E129" s="173">
        <v>7</v>
      </c>
      <c r="F129" s="174">
        <f>H129+J129</f>
        <v>0</v>
      </c>
      <c r="G129" s="174">
        <f>ROUND(E129*F129,2)</f>
        <v>0</v>
      </c>
      <c r="H129" s="175"/>
      <c r="I129" s="174">
        <f>ROUND(E129*H129,2)</f>
        <v>0</v>
      </c>
      <c r="J129" s="175"/>
      <c r="K129" s="174">
        <f>ROUND(E129*J129,2)</f>
        <v>0</v>
      </c>
      <c r="L129" s="174">
        <v>21</v>
      </c>
      <c r="M129" s="174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4" t="s">
        <v>260</v>
      </c>
      <c r="S129" s="174" t="s">
        <v>144</v>
      </c>
      <c r="T129" s="176" t="s">
        <v>144</v>
      </c>
      <c r="U129" s="157">
        <v>0.05</v>
      </c>
      <c r="V129" s="157">
        <f>ROUND(E129*U129,2)</f>
        <v>0.35</v>
      </c>
      <c r="W129" s="157"/>
      <c r="X129" s="157" t="s">
        <v>145</v>
      </c>
      <c r="Y129" s="157" t="s">
        <v>146</v>
      </c>
      <c r="Z129" s="147"/>
      <c r="AA129" s="147"/>
      <c r="AB129" s="147"/>
      <c r="AC129" s="147"/>
      <c r="AD129" s="147"/>
      <c r="AE129" s="147"/>
      <c r="AF129" s="147"/>
      <c r="AG129" s="147" t="s">
        <v>147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5">
      <c r="A130" s="154"/>
      <c r="B130" s="155"/>
      <c r="C130" s="245" t="s">
        <v>273</v>
      </c>
      <c r="D130" s="246"/>
      <c r="E130" s="246"/>
      <c r="F130" s="246"/>
      <c r="G130" s="246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149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5">
      <c r="A131" s="154"/>
      <c r="B131" s="155"/>
      <c r="C131" s="243"/>
      <c r="D131" s="244"/>
      <c r="E131" s="244"/>
      <c r="F131" s="244"/>
      <c r="G131" s="244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153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70">
        <v>21</v>
      </c>
      <c r="B132" s="171" t="s">
        <v>274</v>
      </c>
      <c r="C132" s="179" t="s">
        <v>275</v>
      </c>
      <c r="D132" s="172" t="s">
        <v>254</v>
      </c>
      <c r="E132" s="173">
        <v>0.30773</v>
      </c>
      <c r="F132" s="174">
        <f>H132+J132</f>
        <v>0</v>
      </c>
      <c r="G132" s="174">
        <f>ROUND(E132*F132,2)</f>
        <v>0</v>
      </c>
      <c r="H132" s="175"/>
      <c r="I132" s="174">
        <f>ROUND(E132*H132,2)</f>
        <v>0</v>
      </c>
      <c r="J132" s="175"/>
      <c r="K132" s="174">
        <f>ROUND(E132*J132,2)</f>
        <v>0</v>
      </c>
      <c r="L132" s="174">
        <v>21</v>
      </c>
      <c r="M132" s="174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4" t="s">
        <v>260</v>
      </c>
      <c r="S132" s="174" t="s">
        <v>144</v>
      </c>
      <c r="T132" s="176" t="s">
        <v>144</v>
      </c>
      <c r="U132" s="157">
        <v>3.08</v>
      </c>
      <c r="V132" s="157">
        <f>ROUND(E132*U132,2)</f>
        <v>0.95</v>
      </c>
      <c r="W132" s="157"/>
      <c r="X132" s="157" t="s">
        <v>255</v>
      </c>
      <c r="Y132" s="157" t="s">
        <v>146</v>
      </c>
      <c r="Z132" s="147"/>
      <c r="AA132" s="147"/>
      <c r="AB132" s="147"/>
      <c r="AC132" s="147"/>
      <c r="AD132" s="147"/>
      <c r="AE132" s="147"/>
      <c r="AF132" s="147"/>
      <c r="AG132" s="147" t="s">
        <v>256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5">
      <c r="A133" s="154"/>
      <c r="B133" s="155"/>
      <c r="C133" s="249"/>
      <c r="D133" s="250"/>
      <c r="E133" s="250"/>
      <c r="F133" s="250"/>
      <c r="G133" s="250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153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x14ac:dyDescent="0.25">
      <c r="A134" s="163" t="s">
        <v>138</v>
      </c>
      <c r="B134" s="164" t="s">
        <v>98</v>
      </c>
      <c r="C134" s="178" t="s">
        <v>99</v>
      </c>
      <c r="D134" s="165"/>
      <c r="E134" s="166"/>
      <c r="F134" s="167"/>
      <c r="G134" s="167">
        <f>SUMIF(AG135:AG185,"&lt;&gt;NOR",G135:G185)</f>
        <v>0</v>
      </c>
      <c r="H134" s="167"/>
      <c r="I134" s="167">
        <f>SUM(I135:I185)</f>
        <v>0</v>
      </c>
      <c r="J134" s="167"/>
      <c r="K134" s="167">
        <f>SUM(K135:K185)</f>
        <v>0</v>
      </c>
      <c r="L134" s="167"/>
      <c r="M134" s="167">
        <f>SUM(M135:M185)</f>
        <v>0</v>
      </c>
      <c r="N134" s="166"/>
      <c r="O134" s="166">
        <f>SUM(O135:O185)</f>
        <v>0.11</v>
      </c>
      <c r="P134" s="166"/>
      <c r="Q134" s="166">
        <f>SUM(Q135:Q185)</f>
        <v>13.19</v>
      </c>
      <c r="R134" s="167"/>
      <c r="S134" s="167"/>
      <c r="T134" s="168"/>
      <c r="U134" s="162"/>
      <c r="V134" s="162">
        <f>SUM(V135:V185)</f>
        <v>149.72</v>
      </c>
      <c r="W134" s="162"/>
      <c r="X134" s="162"/>
      <c r="Y134" s="162"/>
      <c r="AG134" t="s">
        <v>139</v>
      </c>
    </row>
    <row r="135" spans="1:60" outlineLevel="1" x14ac:dyDescent="0.25">
      <c r="A135" s="170">
        <v>22</v>
      </c>
      <c r="B135" s="171" t="s">
        <v>276</v>
      </c>
      <c r="C135" s="179" t="s">
        <v>277</v>
      </c>
      <c r="D135" s="172" t="s">
        <v>142</v>
      </c>
      <c r="E135" s="173">
        <v>20.5</v>
      </c>
      <c r="F135" s="174">
        <f>H135+J135</f>
        <v>0</v>
      </c>
      <c r="G135" s="174">
        <f>ROUND(E135*F135,2)</f>
        <v>0</v>
      </c>
      <c r="H135" s="175"/>
      <c r="I135" s="174">
        <f>ROUND(E135*H135,2)</f>
        <v>0</v>
      </c>
      <c r="J135" s="175"/>
      <c r="K135" s="174">
        <f>ROUND(E135*J135,2)</f>
        <v>0</v>
      </c>
      <c r="L135" s="174">
        <v>21</v>
      </c>
      <c r="M135" s="174">
        <f>G135*(1+L135/100)</f>
        <v>0</v>
      </c>
      <c r="N135" s="173">
        <v>2.0000000000000001E-4</v>
      </c>
      <c r="O135" s="173">
        <f>ROUND(E135*N135,2)</f>
        <v>0</v>
      </c>
      <c r="P135" s="173">
        <v>0</v>
      </c>
      <c r="Q135" s="173">
        <f>ROUND(E135*P135,2)</f>
        <v>0</v>
      </c>
      <c r="R135" s="174" t="s">
        <v>278</v>
      </c>
      <c r="S135" s="174" t="s">
        <v>144</v>
      </c>
      <c r="T135" s="176" t="s">
        <v>144</v>
      </c>
      <c r="U135" s="157">
        <v>0.6</v>
      </c>
      <c r="V135" s="157">
        <f>ROUND(E135*U135,2)</f>
        <v>12.3</v>
      </c>
      <c r="W135" s="157"/>
      <c r="X135" s="157" t="s">
        <v>145</v>
      </c>
      <c r="Y135" s="157" t="s">
        <v>146</v>
      </c>
      <c r="Z135" s="147"/>
      <c r="AA135" s="147"/>
      <c r="AB135" s="147"/>
      <c r="AC135" s="147"/>
      <c r="AD135" s="147"/>
      <c r="AE135" s="147"/>
      <c r="AF135" s="147"/>
      <c r="AG135" s="147" t="s">
        <v>147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2" x14ac:dyDescent="0.25">
      <c r="A136" s="154"/>
      <c r="B136" s="155"/>
      <c r="C136" s="245" t="s">
        <v>279</v>
      </c>
      <c r="D136" s="246"/>
      <c r="E136" s="246"/>
      <c r="F136" s="246"/>
      <c r="G136" s="246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149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5">
      <c r="A137" s="154"/>
      <c r="B137" s="155"/>
      <c r="C137" s="180" t="s">
        <v>215</v>
      </c>
      <c r="D137" s="158"/>
      <c r="E137" s="159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151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5">
      <c r="A138" s="154"/>
      <c r="B138" s="155"/>
      <c r="C138" s="180" t="s">
        <v>527</v>
      </c>
      <c r="D138" s="158"/>
      <c r="E138" s="159">
        <v>10.25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151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5">
      <c r="A139" s="154"/>
      <c r="B139" s="155"/>
      <c r="C139" s="180" t="s">
        <v>219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151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5">
      <c r="A140" s="154"/>
      <c r="B140" s="155"/>
      <c r="C140" s="180" t="s">
        <v>527</v>
      </c>
      <c r="D140" s="158"/>
      <c r="E140" s="159">
        <v>10.25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151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5">
      <c r="A141" s="154"/>
      <c r="B141" s="155"/>
      <c r="C141" s="243"/>
      <c r="D141" s="244"/>
      <c r="E141" s="244"/>
      <c r="F141" s="244"/>
      <c r="G141" s="244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153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70">
        <v>23</v>
      </c>
      <c r="B142" s="171" t="s">
        <v>281</v>
      </c>
      <c r="C142" s="179" t="s">
        <v>282</v>
      </c>
      <c r="D142" s="172" t="s">
        <v>142</v>
      </c>
      <c r="E142" s="173">
        <v>20.5</v>
      </c>
      <c r="F142" s="174">
        <f>H142+J142</f>
        <v>0</v>
      </c>
      <c r="G142" s="174">
        <f>ROUND(E142*F142,2)</f>
        <v>0</v>
      </c>
      <c r="H142" s="175"/>
      <c r="I142" s="174">
        <f>ROUND(E142*H142,2)</f>
        <v>0</v>
      </c>
      <c r="J142" s="175"/>
      <c r="K142" s="174">
        <f>ROUND(E142*J142,2)</f>
        <v>0</v>
      </c>
      <c r="L142" s="174">
        <v>21</v>
      </c>
      <c r="M142" s="174">
        <f>G142*(1+L142/100)</f>
        <v>0</v>
      </c>
      <c r="N142" s="173">
        <v>0</v>
      </c>
      <c r="O142" s="173">
        <f>ROUND(E142*N142,2)</f>
        <v>0</v>
      </c>
      <c r="P142" s="173">
        <v>1.695E-2</v>
      </c>
      <c r="Q142" s="173">
        <f>ROUND(E142*P142,2)</f>
        <v>0.35</v>
      </c>
      <c r="R142" s="174" t="s">
        <v>278</v>
      </c>
      <c r="S142" s="174" t="s">
        <v>144</v>
      </c>
      <c r="T142" s="176" t="s">
        <v>144</v>
      </c>
      <c r="U142" s="157">
        <v>0.16</v>
      </c>
      <c r="V142" s="157">
        <f>ROUND(E142*U142,2)</f>
        <v>3.28</v>
      </c>
      <c r="W142" s="157"/>
      <c r="X142" s="157" t="s">
        <v>145</v>
      </c>
      <c r="Y142" s="157" t="s">
        <v>146</v>
      </c>
      <c r="Z142" s="147"/>
      <c r="AA142" s="147"/>
      <c r="AB142" s="147"/>
      <c r="AC142" s="147"/>
      <c r="AD142" s="147"/>
      <c r="AE142" s="147"/>
      <c r="AF142" s="147"/>
      <c r="AG142" s="147" t="s">
        <v>147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5">
      <c r="A143" s="154"/>
      <c r="B143" s="155"/>
      <c r="C143" s="245" t="s">
        <v>283</v>
      </c>
      <c r="D143" s="246"/>
      <c r="E143" s="246"/>
      <c r="F143" s="246"/>
      <c r="G143" s="246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149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5">
      <c r="A144" s="154"/>
      <c r="B144" s="155"/>
      <c r="C144" s="180" t="s">
        <v>215</v>
      </c>
      <c r="D144" s="158"/>
      <c r="E144" s="159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151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5">
      <c r="A145" s="154"/>
      <c r="B145" s="155"/>
      <c r="C145" s="180" t="s">
        <v>527</v>
      </c>
      <c r="D145" s="158"/>
      <c r="E145" s="159">
        <v>10.25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151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5">
      <c r="A146" s="154"/>
      <c r="B146" s="155"/>
      <c r="C146" s="180" t="s">
        <v>219</v>
      </c>
      <c r="D146" s="158"/>
      <c r="E146" s="159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151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5">
      <c r="A147" s="154"/>
      <c r="B147" s="155"/>
      <c r="C147" s="180" t="s">
        <v>527</v>
      </c>
      <c r="D147" s="158"/>
      <c r="E147" s="159">
        <v>10.25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151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5">
      <c r="A148" s="154"/>
      <c r="B148" s="155"/>
      <c r="C148" s="243"/>
      <c r="D148" s="244"/>
      <c r="E148" s="244"/>
      <c r="F148" s="244"/>
      <c r="G148" s="244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153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20.399999999999999" outlineLevel="1" x14ac:dyDescent="0.25">
      <c r="A149" s="170">
        <v>24</v>
      </c>
      <c r="B149" s="171" t="s">
        <v>285</v>
      </c>
      <c r="C149" s="179" t="s">
        <v>286</v>
      </c>
      <c r="D149" s="172" t="s">
        <v>177</v>
      </c>
      <c r="E149" s="173">
        <v>21.82</v>
      </c>
      <c r="F149" s="174">
        <f>H149+J149</f>
        <v>0</v>
      </c>
      <c r="G149" s="174">
        <f>ROUND(E149*F149,2)</f>
        <v>0</v>
      </c>
      <c r="H149" s="175"/>
      <c r="I149" s="174">
        <f>ROUND(E149*H149,2)</f>
        <v>0</v>
      </c>
      <c r="J149" s="175"/>
      <c r="K149" s="174">
        <f>ROUND(E149*J149,2)</f>
        <v>0</v>
      </c>
      <c r="L149" s="174">
        <v>21</v>
      </c>
      <c r="M149" s="174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4" t="s">
        <v>278</v>
      </c>
      <c r="S149" s="174" t="s">
        <v>144</v>
      </c>
      <c r="T149" s="176" t="s">
        <v>144</v>
      </c>
      <c r="U149" s="157">
        <v>0.27</v>
      </c>
      <c r="V149" s="157">
        <f>ROUND(E149*U149,2)</f>
        <v>5.89</v>
      </c>
      <c r="W149" s="157"/>
      <c r="X149" s="157" t="s">
        <v>145</v>
      </c>
      <c r="Y149" s="157" t="s">
        <v>146</v>
      </c>
      <c r="Z149" s="147"/>
      <c r="AA149" s="147"/>
      <c r="AB149" s="147"/>
      <c r="AC149" s="147"/>
      <c r="AD149" s="147"/>
      <c r="AE149" s="147"/>
      <c r="AF149" s="147"/>
      <c r="AG149" s="147" t="s">
        <v>147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5">
      <c r="A150" s="154"/>
      <c r="B150" s="155"/>
      <c r="C150" s="180" t="s">
        <v>528</v>
      </c>
      <c r="D150" s="158"/>
      <c r="E150" s="159">
        <v>21.82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151</v>
      </c>
      <c r="AH150" s="147">
        <v>5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5">
      <c r="A151" s="154"/>
      <c r="B151" s="155"/>
      <c r="C151" s="243"/>
      <c r="D151" s="244"/>
      <c r="E151" s="244"/>
      <c r="F151" s="244"/>
      <c r="G151" s="244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153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70">
        <v>25</v>
      </c>
      <c r="B152" s="171" t="s">
        <v>288</v>
      </c>
      <c r="C152" s="179" t="s">
        <v>289</v>
      </c>
      <c r="D152" s="172" t="s">
        <v>142</v>
      </c>
      <c r="E152" s="173">
        <v>387.89</v>
      </c>
      <c r="F152" s="174">
        <f>H152+J152</f>
        <v>0</v>
      </c>
      <c r="G152" s="174">
        <f>ROUND(E152*F152,2)</f>
        <v>0</v>
      </c>
      <c r="H152" s="175"/>
      <c r="I152" s="174">
        <f>ROUND(E152*H152,2)</f>
        <v>0</v>
      </c>
      <c r="J152" s="175"/>
      <c r="K152" s="174">
        <f>ROUND(E152*J152,2)</f>
        <v>0</v>
      </c>
      <c r="L152" s="174">
        <v>21</v>
      </c>
      <c r="M152" s="174">
        <f>G152*(1+L152/100)</f>
        <v>0</v>
      </c>
      <c r="N152" s="173">
        <v>0</v>
      </c>
      <c r="O152" s="173">
        <f>ROUND(E152*N152,2)</f>
        <v>0</v>
      </c>
      <c r="P152" s="173">
        <v>2.4649999999999998E-2</v>
      </c>
      <c r="Q152" s="173">
        <f>ROUND(E152*P152,2)</f>
        <v>9.56</v>
      </c>
      <c r="R152" s="174" t="s">
        <v>278</v>
      </c>
      <c r="S152" s="174" t="s">
        <v>144</v>
      </c>
      <c r="T152" s="176" t="s">
        <v>144</v>
      </c>
      <c r="U152" s="157">
        <v>0.25</v>
      </c>
      <c r="V152" s="157">
        <f>ROUND(E152*U152,2)</f>
        <v>96.97</v>
      </c>
      <c r="W152" s="157"/>
      <c r="X152" s="157" t="s">
        <v>145</v>
      </c>
      <c r="Y152" s="157" t="s">
        <v>146</v>
      </c>
      <c r="Z152" s="147"/>
      <c r="AA152" s="147"/>
      <c r="AB152" s="147"/>
      <c r="AC152" s="147"/>
      <c r="AD152" s="147"/>
      <c r="AE152" s="147"/>
      <c r="AF152" s="147"/>
      <c r="AG152" s="147" t="s">
        <v>147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5">
      <c r="A153" s="154"/>
      <c r="B153" s="155"/>
      <c r="C153" s="180" t="s">
        <v>490</v>
      </c>
      <c r="D153" s="158"/>
      <c r="E153" s="159"/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151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5">
      <c r="A154" s="154"/>
      <c r="B154" s="155"/>
      <c r="C154" s="180" t="s">
        <v>529</v>
      </c>
      <c r="D154" s="158"/>
      <c r="E154" s="159">
        <v>18.39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151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 x14ac:dyDescent="0.25">
      <c r="A155" s="154"/>
      <c r="B155" s="155"/>
      <c r="C155" s="180" t="s">
        <v>530</v>
      </c>
      <c r="D155" s="158"/>
      <c r="E155" s="159">
        <v>39.11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151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5">
      <c r="A156" s="154"/>
      <c r="B156" s="155"/>
      <c r="C156" s="180" t="s">
        <v>531</v>
      </c>
      <c r="D156" s="158"/>
      <c r="E156" s="159">
        <v>28.13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151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5">
      <c r="A157" s="154"/>
      <c r="B157" s="155"/>
      <c r="C157" s="180" t="s">
        <v>532</v>
      </c>
      <c r="D157" s="158"/>
      <c r="E157" s="159">
        <v>36.21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151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5">
      <c r="A158" s="154"/>
      <c r="B158" s="155"/>
      <c r="C158" s="180" t="s">
        <v>533</v>
      </c>
      <c r="D158" s="158"/>
      <c r="E158" s="159">
        <v>148.47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151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3" x14ac:dyDescent="0.25">
      <c r="A159" s="154"/>
      <c r="B159" s="155"/>
      <c r="C159" s="180" t="s">
        <v>534</v>
      </c>
      <c r="D159" s="158"/>
      <c r="E159" s="159">
        <v>47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151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3" x14ac:dyDescent="0.25">
      <c r="A160" s="154"/>
      <c r="B160" s="155"/>
      <c r="C160" s="180" t="s">
        <v>535</v>
      </c>
      <c r="D160" s="158"/>
      <c r="E160" s="159">
        <v>31.05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151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5">
      <c r="A161" s="154"/>
      <c r="B161" s="155"/>
      <c r="C161" s="180" t="s">
        <v>215</v>
      </c>
      <c r="D161" s="158"/>
      <c r="E161" s="159"/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151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5">
      <c r="A162" s="154"/>
      <c r="B162" s="155"/>
      <c r="C162" s="180" t="s">
        <v>536</v>
      </c>
      <c r="D162" s="158"/>
      <c r="E162" s="159">
        <v>9.89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151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5">
      <c r="A163" s="154"/>
      <c r="B163" s="155"/>
      <c r="C163" s="180" t="s">
        <v>537</v>
      </c>
      <c r="D163" s="158"/>
      <c r="E163" s="159">
        <v>9.8800000000000008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151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5">
      <c r="A164" s="154"/>
      <c r="B164" s="155"/>
      <c r="C164" s="180" t="s">
        <v>219</v>
      </c>
      <c r="D164" s="158"/>
      <c r="E164" s="159"/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151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5">
      <c r="A165" s="154"/>
      <c r="B165" s="155"/>
      <c r="C165" s="180" t="s">
        <v>538</v>
      </c>
      <c r="D165" s="158"/>
      <c r="E165" s="159">
        <v>9.8800000000000008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151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5">
      <c r="A166" s="154"/>
      <c r="B166" s="155"/>
      <c r="C166" s="180" t="s">
        <v>539</v>
      </c>
      <c r="D166" s="158"/>
      <c r="E166" s="159">
        <v>9.8800000000000008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151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5">
      <c r="A167" s="154"/>
      <c r="B167" s="155"/>
      <c r="C167" s="243"/>
      <c r="D167" s="244"/>
      <c r="E167" s="244"/>
      <c r="F167" s="244"/>
      <c r="G167" s="244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153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70">
        <v>26</v>
      </c>
      <c r="B168" s="171" t="s">
        <v>300</v>
      </c>
      <c r="C168" s="179" t="s">
        <v>301</v>
      </c>
      <c r="D168" s="172" t="s">
        <v>142</v>
      </c>
      <c r="E168" s="173">
        <v>9.39</v>
      </c>
      <c r="F168" s="174">
        <f>H168+J168</f>
        <v>0</v>
      </c>
      <c r="G168" s="174">
        <f>ROUND(E168*F168,2)</f>
        <v>0</v>
      </c>
      <c r="H168" s="175"/>
      <c r="I168" s="174">
        <f>ROUND(E168*H168,2)</f>
        <v>0</v>
      </c>
      <c r="J168" s="175"/>
      <c r="K168" s="174">
        <f>ROUND(E168*J168,2)</f>
        <v>0</v>
      </c>
      <c r="L168" s="174">
        <v>21</v>
      </c>
      <c r="M168" s="174">
        <f>G168*(1+L168/100)</f>
        <v>0</v>
      </c>
      <c r="N168" s="173">
        <v>0</v>
      </c>
      <c r="O168" s="173">
        <f>ROUND(E168*N168,2)</f>
        <v>0</v>
      </c>
      <c r="P168" s="173">
        <v>1.098E-2</v>
      </c>
      <c r="Q168" s="173">
        <f>ROUND(E168*P168,2)</f>
        <v>0.1</v>
      </c>
      <c r="R168" s="174" t="s">
        <v>278</v>
      </c>
      <c r="S168" s="174" t="s">
        <v>144</v>
      </c>
      <c r="T168" s="176" t="s">
        <v>144</v>
      </c>
      <c r="U168" s="157">
        <v>0.37</v>
      </c>
      <c r="V168" s="157">
        <f>ROUND(E168*U168,2)</f>
        <v>3.47</v>
      </c>
      <c r="W168" s="157"/>
      <c r="X168" s="157" t="s">
        <v>145</v>
      </c>
      <c r="Y168" s="157" t="s">
        <v>146</v>
      </c>
      <c r="Z168" s="147"/>
      <c r="AA168" s="147"/>
      <c r="AB168" s="147"/>
      <c r="AC168" s="147"/>
      <c r="AD168" s="147"/>
      <c r="AE168" s="147"/>
      <c r="AF168" s="147"/>
      <c r="AG168" s="147" t="s">
        <v>147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5">
      <c r="A169" s="154"/>
      <c r="B169" s="155"/>
      <c r="C169" s="180" t="s">
        <v>302</v>
      </c>
      <c r="D169" s="158"/>
      <c r="E169" s="159"/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151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5">
      <c r="A170" s="154"/>
      <c r="B170" s="155"/>
      <c r="C170" s="180" t="s">
        <v>540</v>
      </c>
      <c r="D170" s="158"/>
      <c r="E170" s="159">
        <v>9.39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151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5">
      <c r="A171" s="154"/>
      <c r="B171" s="155"/>
      <c r="C171" s="243"/>
      <c r="D171" s="244"/>
      <c r="E171" s="244"/>
      <c r="F171" s="244"/>
      <c r="G171" s="244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153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70">
        <v>27</v>
      </c>
      <c r="B172" s="171" t="s">
        <v>304</v>
      </c>
      <c r="C172" s="179" t="s">
        <v>305</v>
      </c>
      <c r="D172" s="172" t="s">
        <v>142</v>
      </c>
      <c r="E172" s="173">
        <v>397.28</v>
      </c>
      <c r="F172" s="174">
        <f>H172+J172</f>
        <v>0</v>
      </c>
      <c r="G172" s="174">
        <f>ROUND(E172*F172,2)</f>
        <v>0</v>
      </c>
      <c r="H172" s="175"/>
      <c r="I172" s="174">
        <f>ROUND(E172*H172,2)</f>
        <v>0</v>
      </c>
      <c r="J172" s="175"/>
      <c r="K172" s="174">
        <f>ROUND(E172*J172,2)</f>
        <v>0</v>
      </c>
      <c r="L172" s="174">
        <v>21</v>
      </c>
      <c r="M172" s="174">
        <f>G172*(1+L172/100)</f>
        <v>0</v>
      </c>
      <c r="N172" s="173">
        <v>0</v>
      </c>
      <c r="O172" s="173">
        <f>ROUND(E172*N172,2)</f>
        <v>0</v>
      </c>
      <c r="P172" s="173">
        <v>8.0000000000000002E-3</v>
      </c>
      <c r="Q172" s="173">
        <f>ROUND(E172*P172,2)</f>
        <v>3.18</v>
      </c>
      <c r="R172" s="174" t="s">
        <v>278</v>
      </c>
      <c r="S172" s="174" t="s">
        <v>144</v>
      </c>
      <c r="T172" s="176" t="s">
        <v>144</v>
      </c>
      <c r="U172" s="157">
        <v>7.0000000000000007E-2</v>
      </c>
      <c r="V172" s="157">
        <f>ROUND(E172*U172,2)</f>
        <v>27.81</v>
      </c>
      <c r="W172" s="157"/>
      <c r="X172" s="157" t="s">
        <v>145</v>
      </c>
      <c r="Y172" s="157" t="s">
        <v>146</v>
      </c>
      <c r="Z172" s="147"/>
      <c r="AA172" s="147"/>
      <c r="AB172" s="147"/>
      <c r="AC172" s="147"/>
      <c r="AD172" s="147"/>
      <c r="AE172" s="147"/>
      <c r="AF172" s="147"/>
      <c r="AG172" s="147" t="s">
        <v>147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5">
      <c r="A173" s="154"/>
      <c r="B173" s="155"/>
      <c r="C173" s="180" t="s">
        <v>522</v>
      </c>
      <c r="D173" s="158"/>
      <c r="E173" s="159">
        <v>387.89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151</v>
      </c>
      <c r="AH173" s="147">
        <v>5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5">
      <c r="A174" s="154"/>
      <c r="B174" s="155"/>
      <c r="C174" s="180" t="s">
        <v>524</v>
      </c>
      <c r="D174" s="158"/>
      <c r="E174" s="159">
        <v>9.39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151</v>
      </c>
      <c r="AH174" s="147">
        <v>5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2" x14ac:dyDescent="0.25">
      <c r="A175" s="154"/>
      <c r="B175" s="155"/>
      <c r="C175" s="243"/>
      <c r="D175" s="244"/>
      <c r="E175" s="244"/>
      <c r="F175" s="244"/>
      <c r="G175" s="244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153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70">
        <v>28</v>
      </c>
      <c r="B176" s="171" t="s">
        <v>317</v>
      </c>
      <c r="C176" s="179" t="s">
        <v>318</v>
      </c>
      <c r="D176" s="172" t="s">
        <v>142</v>
      </c>
      <c r="E176" s="173">
        <v>22.55</v>
      </c>
      <c r="F176" s="174">
        <f>H176+J176</f>
        <v>0</v>
      </c>
      <c r="G176" s="174">
        <f>ROUND(E176*F176,2)</f>
        <v>0</v>
      </c>
      <c r="H176" s="175"/>
      <c r="I176" s="174">
        <f>ROUND(E176*H176,2)</f>
        <v>0</v>
      </c>
      <c r="J176" s="175"/>
      <c r="K176" s="174">
        <f>ROUND(E176*J176,2)</f>
        <v>0</v>
      </c>
      <c r="L176" s="174">
        <v>21</v>
      </c>
      <c r="M176" s="174">
        <f>G176*(1+L176/100)</f>
        <v>0</v>
      </c>
      <c r="N176" s="173">
        <v>4.1799999999999997E-3</v>
      </c>
      <c r="O176" s="173">
        <f>ROUND(E176*N176,2)</f>
        <v>0.09</v>
      </c>
      <c r="P176" s="173">
        <v>0</v>
      </c>
      <c r="Q176" s="173">
        <f>ROUND(E176*P176,2)</f>
        <v>0</v>
      </c>
      <c r="R176" s="174" t="s">
        <v>314</v>
      </c>
      <c r="S176" s="174" t="s">
        <v>144</v>
      </c>
      <c r="T176" s="176" t="s">
        <v>144</v>
      </c>
      <c r="U176" s="157">
        <v>0</v>
      </c>
      <c r="V176" s="157">
        <f>ROUND(E176*U176,2)</f>
        <v>0</v>
      </c>
      <c r="W176" s="157"/>
      <c r="X176" s="157" t="s">
        <v>315</v>
      </c>
      <c r="Y176" s="157" t="s">
        <v>146</v>
      </c>
      <c r="Z176" s="147"/>
      <c r="AA176" s="147"/>
      <c r="AB176" s="147"/>
      <c r="AC176" s="147"/>
      <c r="AD176" s="147"/>
      <c r="AE176" s="147"/>
      <c r="AF176" s="147"/>
      <c r="AG176" s="147" t="s">
        <v>316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5">
      <c r="A177" s="154"/>
      <c r="B177" s="155"/>
      <c r="C177" s="180" t="s">
        <v>319</v>
      </c>
      <c r="D177" s="158"/>
      <c r="E177" s="159"/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151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5">
      <c r="A178" s="154"/>
      <c r="B178" s="155"/>
      <c r="C178" s="180" t="s">
        <v>541</v>
      </c>
      <c r="D178" s="158"/>
      <c r="E178" s="159">
        <v>20.5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151</v>
      </c>
      <c r="AH178" s="147">
        <v>5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5">
      <c r="A179" s="154"/>
      <c r="B179" s="155"/>
      <c r="C179" s="181" t="s">
        <v>321</v>
      </c>
      <c r="D179" s="160"/>
      <c r="E179" s="161">
        <v>2.0499999999999998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151</v>
      </c>
      <c r="AH179" s="147">
        <v>4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5">
      <c r="A180" s="154"/>
      <c r="B180" s="155"/>
      <c r="C180" s="243"/>
      <c r="D180" s="244"/>
      <c r="E180" s="244"/>
      <c r="F180" s="244"/>
      <c r="G180" s="244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153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70">
        <v>29</v>
      </c>
      <c r="B181" s="171" t="s">
        <v>326</v>
      </c>
      <c r="C181" s="179" t="s">
        <v>327</v>
      </c>
      <c r="D181" s="172" t="s">
        <v>177</v>
      </c>
      <c r="E181" s="173">
        <v>24.001999999999999</v>
      </c>
      <c r="F181" s="174">
        <f>H181+J181</f>
        <v>0</v>
      </c>
      <c r="G181" s="174">
        <f>ROUND(E181*F181,2)</f>
        <v>0</v>
      </c>
      <c r="H181" s="175"/>
      <c r="I181" s="174">
        <f>ROUND(E181*H181,2)</f>
        <v>0</v>
      </c>
      <c r="J181" s="175"/>
      <c r="K181" s="174">
        <f>ROUND(E181*J181,2)</f>
        <v>0</v>
      </c>
      <c r="L181" s="174">
        <v>21</v>
      </c>
      <c r="M181" s="174">
        <f>G181*(1+L181/100)</f>
        <v>0</v>
      </c>
      <c r="N181" s="173">
        <v>1E-3</v>
      </c>
      <c r="O181" s="173">
        <f>ROUND(E181*N181,2)</f>
        <v>0.02</v>
      </c>
      <c r="P181" s="173">
        <v>0</v>
      </c>
      <c r="Q181" s="173">
        <f>ROUND(E181*P181,2)</f>
        <v>0</v>
      </c>
      <c r="R181" s="174" t="s">
        <v>314</v>
      </c>
      <c r="S181" s="174" t="s">
        <v>144</v>
      </c>
      <c r="T181" s="176" t="s">
        <v>144</v>
      </c>
      <c r="U181" s="157">
        <v>0</v>
      </c>
      <c r="V181" s="157">
        <f>ROUND(E181*U181,2)</f>
        <v>0</v>
      </c>
      <c r="W181" s="157"/>
      <c r="X181" s="157" t="s">
        <v>315</v>
      </c>
      <c r="Y181" s="157" t="s">
        <v>146</v>
      </c>
      <c r="Z181" s="147"/>
      <c r="AA181" s="147"/>
      <c r="AB181" s="147"/>
      <c r="AC181" s="147"/>
      <c r="AD181" s="147"/>
      <c r="AE181" s="147"/>
      <c r="AF181" s="147"/>
      <c r="AG181" s="147" t="s">
        <v>316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5">
      <c r="A182" s="154"/>
      <c r="B182" s="155"/>
      <c r="C182" s="180" t="s">
        <v>328</v>
      </c>
      <c r="D182" s="158"/>
      <c r="E182" s="159"/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151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5">
      <c r="A183" s="154"/>
      <c r="B183" s="155"/>
      <c r="C183" s="180" t="s">
        <v>542</v>
      </c>
      <c r="D183" s="158"/>
      <c r="E183" s="159">
        <v>21.82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151</v>
      </c>
      <c r="AH183" s="147">
        <v>5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5">
      <c r="A184" s="154"/>
      <c r="B184" s="155"/>
      <c r="C184" s="181" t="s">
        <v>321</v>
      </c>
      <c r="D184" s="160"/>
      <c r="E184" s="161">
        <v>2.1819999999999999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151</v>
      </c>
      <c r="AH184" s="147">
        <v>4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5">
      <c r="A185" s="154"/>
      <c r="B185" s="155"/>
      <c r="C185" s="243"/>
      <c r="D185" s="244"/>
      <c r="E185" s="244"/>
      <c r="F185" s="244"/>
      <c r="G185" s="244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153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x14ac:dyDescent="0.25">
      <c r="A186" s="163" t="s">
        <v>138</v>
      </c>
      <c r="B186" s="164" t="s">
        <v>100</v>
      </c>
      <c r="C186" s="178" t="s">
        <v>101</v>
      </c>
      <c r="D186" s="165"/>
      <c r="E186" s="166"/>
      <c r="F186" s="167"/>
      <c r="G186" s="167">
        <f>SUMIF(AG187:AG252,"&lt;&gt;NOR",G187:G252)</f>
        <v>0</v>
      </c>
      <c r="H186" s="167"/>
      <c r="I186" s="167">
        <f>SUM(I187:I252)</f>
        <v>0</v>
      </c>
      <c r="J186" s="167"/>
      <c r="K186" s="167">
        <f>SUM(K187:K252)</f>
        <v>0</v>
      </c>
      <c r="L186" s="167"/>
      <c r="M186" s="167">
        <f>SUM(M187:M252)</f>
        <v>0</v>
      </c>
      <c r="N186" s="166"/>
      <c r="O186" s="166">
        <f>SUM(O187:O252)</f>
        <v>7.08</v>
      </c>
      <c r="P186" s="166"/>
      <c r="Q186" s="166">
        <f>SUM(Q187:Q252)</f>
        <v>0.99</v>
      </c>
      <c r="R186" s="167"/>
      <c r="S186" s="167"/>
      <c r="T186" s="168"/>
      <c r="U186" s="162"/>
      <c r="V186" s="162">
        <f>SUM(V187:V252)</f>
        <v>342.73</v>
      </c>
      <c r="W186" s="162"/>
      <c r="X186" s="162"/>
      <c r="Y186" s="162"/>
      <c r="AG186" t="s">
        <v>139</v>
      </c>
    </row>
    <row r="187" spans="1:60" outlineLevel="1" x14ac:dyDescent="0.25">
      <c r="A187" s="170">
        <v>30</v>
      </c>
      <c r="B187" s="171" t="s">
        <v>330</v>
      </c>
      <c r="C187" s="179" t="s">
        <v>331</v>
      </c>
      <c r="D187" s="172" t="s">
        <v>142</v>
      </c>
      <c r="E187" s="173">
        <v>251.2</v>
      </c>
      <c r="F187" s="174">
        <f>H187+J187</f>
        <v>0</v>
      </c>
      <c r="G187" s="174">
        <f>ROUND(E187*F187,2)</f>
        <v>0</v>
      </c>
      <c r="H187" s="175"/>
      <c r="I187" s="174">
        <f>ROUND(E187*H187,2)</f>
        <v>0</v>
      </c>
      <c r="J187" s="175"/>
      <c r="K187" s="174">
        <f>ROUND(E187*J187,2)</f>
        <v>0</v>
      </c>
      <c r="L187" s="174">
        <v>21</v>
      </c>
      <c r="M187" s="174">
        <f>G187*(1+L187/100)</f>
        <v>0</v>
      </c>
      <c r="N187" s="173">
        <v>0</v>
      </c>
      <c r="O187" s="173">
        <f>ROUND(E187*N187,2)</f>
        <v>0</v>
      </c>
      <c r="P187" s="173">
        <v>0</v>
      </c>
      <c r="Q187" s="173">
        <f>ROUND(E187*P187,2)</f>
        <v>0</v>
      </c>
      <c r="R187" s="174" t="s">
        <v>332</v>
      </c>
      <c r="S187" s="174" t="s">
        <v>144</v>
      </c>
      <c r="T187" s="176" t="s">
        <v>144</v>
      </c>
      <c r="U187" s="157">
        <v>0.15</v>
      </c>
      <c r="V187" s="157">
        <f>ROUND(E187*U187,2)</f>
        <v>37.68</v>
      </c>
      <c r="W187" s="157"/>
      <c r="X187" s="157" t="s">
        <v>145</v>
      </c>
      <c r="Y187" s="157" t="s">
        <v>146</v>
      </c>
      <c r="Z187" s="147"/>
      <c r="AA187" s="147"/>
      <c r="AB187" s="147"/>
      <c r="AC187" s="147"/>
      <c r="AD187" s="147"/>
      <c r="AE187" s="147"/>
      <c r="AF187" s="147"/>
      <c r="AG187" s="147" t="s">
        <v>147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5">
      <c r="A188" s="154"/>
      <c r="B188" s="155"/>
      <c r="C188" s="245" t="s">
        <v>333</v>
      </c>
      <c r="D188" s="246"/>
      <c r="E188" s="246"/>
      <c r="F188" s="246"/>
      <c r="G188" s="246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149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5">
      <c r="A189" s="154"/>
      <c r="B189" s="155"/>
      <c r="C189" s="180" t="s">
        <v>500</v>
      </c>
      <c r="D189" s="158"/>
      <c r="E189" s="159">
        <v>251.2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151</v>
      </c>
      <c r="AH189" s="147">
        <v>5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5">
      <c r="A190" s="154"/>
      <c r="B190" s="155"/>
      <c r="C190" s="243"/>
      <c r="D190" s="244"/>
      <c r="E190" s="244"/>
      <c r="F190" s="244"/>
      <c r="G190" s="244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153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70">
        <v>31</v>
      </c>
      <c r="B191" s="171" t="s">
        <v>334</v>
      </c>
      <c r="C191" s="179" t="s">
        <v>335</v>
      </c>
      <c r="D191" s="172" t="s">
        <v>142</v>
      </c>
      <c r="E191" s="173">
        <v>353.84100000000001</v>
      </c>
      <c r="F191" s="174">
        <f>H191+J191</f>
        <v>0</v>
      </c>
      <c r="G191" s="174">
        <f>ROUND(E191*F191,2)</f>
        <v>0</v>
      </c>
      <c r="H191" s="175"/>
      <c r="I191" s="174">
        <f>ROUND(E191*H191,2)</f>
        <v>0</v>
      </c>
      <c r="J191" s="175"/>
      <c r="K191" s="174">
        <f>ROUND(E191*J191,2)</f>
        <v>0</v>
      </c>
      <c r="L191" s="174">
        <v>21</v>
      </c>
      <c r="M191" s="174">
        <f>G191*(1+L191/100)</f>
        <v>0</v>
      </c>
      <c r="N191" s="173">
        <v>0</v>
      </c>
      <c r="O191" s="173">
        <f>ROUND(E191*N191,2)</f>
        <v>0</v>
      </c>
      <c r="P191" s="173">
        <v>0</v>
      </c>
      <c r="Q191" s="173">
        <f>ROUND(E191*P191,2)</f>
        <v>0</v>
      </c>
      <c r="R191" s="174" t="s">
        <v>332</v>
      </c>
      <c r="S191" s="174" t="s">
        <v>144</v>
      </c>
      <c r="T191" s="176" t="s">
        <v>144</v>
      </c>
      <c r="U191" s="157">
        <v>0.05</v>
      </c>
      <c r="V191" s="157">
        <f>ROUND(E191*U191,2)</f>
        <v>17.690000000000001</v>
      </c>
      <c r="W191" s="157"/>
      <c r="X191" s="157" t="s">
        <v>145</v>
      </c>
      <c r="Y191" s="157" t="s">
        <v>146</v>
      </c>
      <c r="Z191" s="147"/>
      <c r="AA191" s="147"/>
      <c r="AB191" s="147"/>
      <c r="AC191" s="147"/>
      <c r="AD191" s="147"/>
      <c r="AE191" s="147"/>
      <c r="AF191" s="147"/>
      <c r="AG191" s="147" t="s">
        <v>147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5">
      <c r="A192" s="154"/>
      <c r="B192" s="155"/>
      <c r="C192" s="245" t="s">
        <v>333</v>
      </c>
      <c r="D192" s="246"/>
      <c r="E192" s="246"/>
      <c r="F192" s="246"/>
      <c r="G192" s="246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149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5">
      <c r="A193" s="154"/>
      <c r="B193" s="155"/>
      <c r="C193" s="180" t="s">
        <v>500</v>
      </c>
      <c r="D193" s="158"/>
      <c r="E193" s="159">
        <v>251.2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151</v>
      </c>
      <c r="AH193" s="147">
        <v>5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5">
      <c r="A194" s="154"/>
      <c r="B194" s="155"/>
      <c r="C194" s="180" t="s">
        <v>498</v>
      </c>
      <c r="D194" s="158"/>
      <c r="E194" s="159">
        <v>51.320500000000003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151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5">
      <c r="A195" s="154"/>
      <c r="B195" s="155"/>
      <c r="C195" s="180" t="s">
        <v>499</v>
      </c>
      <c r="D195" s="158"/>
      <c r="E195" s="159">
        <v>51.320500000000003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151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5">
      <c r="A196" s="154"/>
      <c r="B196" s="155"/>
      <c r="C196" s="243"/>
      <c r="D196" s="244"/>
      <c r="E196" s="244"/>
      <c r="F196" s="244"/>
      <c r="G196" s="244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153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70">
        <v>32</v>
      </c>
      <c r="B197" s="171" t="s">
        <v>334</v>
      </c>
      <c r="C197" s="179" t="s">
        <v>335</v>
      </c>
      <c r="D197" s="172" t="s">
        <v>142</v>
      </c>
      <c r="E197" s="173">
        <v>353.84100000000001</v>
      </c>
      <c r="F197" s="174">
        <f>H197+J197</f>
        <v>0</v>
      </c>
      <c r="G197" s="174">
        <f>ROUND(E197*F197,2)</f>
        <v>0</v>
      </c>
      <c r="H197" s="175"/>
      <c r="I197" s="174">
        <f>ROUND(E197*H197,2)</f>
        <v>0</v>
      </c>
      <c r="J197" s="175"/>
      <c r="K197" s="174">
        <f>ROUND(E197*J197,2)</f>
        <v>0</v>
      </c>
      <c r="L197" s="174">
        <v>21</v>
      </c>
      <c r="M197" s="174">
        <f>G197*(1+L197/100)</f>
        <v>0</v>
      </c>
      <c r="N197" s="173">
        <v>0</v>
      </c>
      <c r="O197" s="173">
        <f>ROUND(E197*N197,2)</f>
        <v>0</v>
      </c>
      <c r="P197" s="173">
        <v>0</v>
      </c>
      <c r="Q197" s="173">
        <f>ROUND(E197*P197,2)</f>
        <v>0</v>
      </c>
      <c r="R197" s="174" t="s">
        <v>332</v>
      </c>
      <c r="S197" s="174" t="s">
        <v>144</v>
      </c>
      <c r="T197" s="176" t="s">
        <v>144</v>
      </c>
      <c r="U197" s="157">
        <v>0.05</v>
      </c>
      <c r="V197" s="157">
        <f>ROUND(E197*U197,2)</f>
        <v>17.690000000000001</v>
      </c>
      <c r="W197" s="157"/>
      <c r="X197" s="157" t="s">
        <v>145</v>
      </c>
      <c r="Y197" s="157" t="s">
        <v>146</v>
      </c>
      <c r="Z197" s="147"/>
      <c r="AA197" s="147"/>
      <c r="AB197" s="147"/>
      <c r="AC197" s="147"/>
      <c r="AD197" s="147"/>
      <c r="AE197" s="147"/>
      <c r="AF197" s="147"/>
      <c r="AG197" s="147" t="s">
        <v>147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5">
      <c r="A198" s="154"/>
      <c r="B198" s="155"/>
      <c r="C198" s="245" t="s">
        <v>333</v>
      </c>
      <c r="D198" s="246"/>
      <c r="E198" s="246"/>
      <c r="F198" s="246"/>
      <c r="G198" s="246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149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5">
      <c r="A199" s="154"/>
      <c r="B199" s="155"/>
      <c r="C199" s="180" t="s">
        <v>336</v>
      </c>
      <c r="D199" s="158"/>
      <c r="E199" s="159"/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151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5">
      <c r="A200" s="154"/>
      <c r="B200" s="155"/>
      <c r="C200" s="180" t="s">
        <v>500</v>
      </c>
      <c r="D200" s="158"/>
      <c r="E200" s="159">
        <v>251.2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151</v>
      </c>
      <c r="AH200" s="147">
        <v>5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 x14ac:dyDescent="0.25">
      <c r="A201" s="154"/>
      <c r="B201" s="155"/>
      <c r="C201" s="180" t="s">
        <v>498</v>
      </c>
      <c r="D201" s="158"/>
      <c r="E201" s="159">
        <v>51.320500000000003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151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5">
      <c r="A202" s="154"/>
      <c r="B202" s="155"/>
      <c r="C202" s="180" t="s">
        <v>499</v>
      </c>
      <c r="D202" s="158"/>
      <c r="E202" s="159">
        <v>51.320500000000003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151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5">
      <c r="A203" s="154"/>
      <c r="B203" s="155"/>
      <c r="C203" s="243"/>
      <c r="D203" s="244"/>
      <c r="E203" s="244"/>
      <c r="F203" s="244"/>
      <c r="G203" s="244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153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ht="20.399999999999999" outlineLevel="1" x14ac:dyDescent="0.25">
      <c r="A204" s="170">
        <v>33</v>
      </c>
      <c r="B204" s="171" t="s">
        <v>337</v>
      </c>
      <c r="C204" s="179" t="s">
        <v>338</v>
      </c>
      <c r="D204" s="172" t="s">
        <v>177</v>
      </c>
      <c r="E204" s="173">
        <v>133.30000000000001</v>
      </c>
      <c r="F204" s="174">
        <f>H204+J204</f>
        <v>0</v>
      </c>
      <c r="G204" s="174">
        <f>ROUND(E204*F204,2)</f>
        <v>0</v>
      </c>
      <c r="H204" s="175"/>
      <c r="I204" s="174">
        <f>ROUND(E204*H204,2)</f>
        <v>0</v>
      </c>
      <c r="J204" s="175"/>
      <c r="K204" s="174">
        <f>ROUND(E204*J204,2)</f>
        <v>0</v>
      </c>
      <c r="L204" s="174">
        <v>21</v>
      </c>
      <c r="M204" s="174">
        <f>G204*(1+L204/100)</f>
        <v>0</v>
      </c>
      <c r="N204" s="173">
        <v>0</v>
      </c>
      <c r="O204" s="173">
        <f>ROUND(E204*N204,2)</f>
        <v>0</v>
      </c>
      <c r="P204" s="173">
        <v>5.0000000000000001E-4</v>
      </c>
      <c r="Q204" s="173">
        <f>ROUND(E204*P204,2)</f>
        <v>7.0000000000000007E-2</v>
      </c>
      <c r="R204" s="174" t="s">
        <v>332</v>
      </c>
      <c r="S204" s="174" t="s">
        <v>144</v>
      </c>
      <c r="T204" s="176" t="s">
        <v>144</v>
      </c>
      <c r="U204" s="157">
        <v>0.08</v>
      </c>
      <c r="V204" s="157">
        <f>ROUND(E204*U204,2)</f>
        <v>10.66</v>
      </c>
      <c r="W204" s="157"/>
      <c r="X204" s="157" t="s">
        <v>145</v>
      </c>
      <c r="Y204" s="157" t="s">
        <v>146</v>
      </c>
      <c r="Z204" s="147"/>
      <c r="AA204" s="147"/>
      <c r="AB204" s="147"/>
      <c r="AC204" s="147"/>
      <c r="AD204" s="147"/>
      <c r="AE204" s="147"/>
      <c r="AF204" s="147"/>
      <c r="AG204" s="147" t="s">
        <v>147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5">
      <c r="A205" s="154"/>
      <c r="B205" s="155"/>
      <c r="C205" s="180" t="s">
        <v>543</v>
      </c>
      <c r="D205" s="158"/>
      <c r="E205" s="159">
        <v>66.650000000000006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151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3" x14ac:dyDescent="0.25">
      <c r="A206" s="154"/>
      <c r="B206" s="155"/>
      <c r="C206" s="180" t="s">
        <v>544</v>
      </c>
      <c r="D206" s="158"/>
      <c r="E206" s="159">
        <v>66.650000000000006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151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5">
      <c r="A207" s="154"/>
      <c r="B207" s="155"/>
      <c r="C207" s="243"/>
      <c r="D207" s="244"/>
      <c r="E207" s="244"/>
      <c r="F207" s="244"/>
      <c r="G207" s="244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153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ht="20.399999999999999" outlineLevel="1" x14ac:dyDescent="0.25">
      <c r="A208" s="170">
        <v>34</v>
      </c>
      <c r="B208" s="171" t="s">
        <v>341</v>
      </c>
      <c r="C208" s="179" t="s">
        <v>342</v>
      </c>
      <c r="D208" s="172" t="s">
        <v>177</v>
      </c>
      <c r="E208" s="173">
        <v>133.30000000000001</v>
      </c>
      <c r="F208" s="174">
        <f>H208+J208</f>
        <v>0</v>
      </c>
      <c r="G208" s="174">
        <f>ROUND(E208*F208,2)</f>
        <v>0</v>
      </c>
      <c r="H208" s="175"/>
      <c r="I208" s="174">
        <f>ROUND(E208*H208,2)</f>
        <v>0</v>
      </c>
      <c r="J208" s="175"/>
      <c r="K208" s="174">
        <f>ROUND(E208*J208,2)</f>
        <v>0</v>
      </c>
      <c r="L208" s="174">
        <v>21</v>
      </c>
      <c r="M208" s="174">
        <f>G208*(1+L208/100)</f>
        <v>0</v>
      </c>
      <c r="N208" s="173">
        <v>0</v>
      </c>
      <c r="O208" s="173">
        <f>ROUND(E208*N208,2)</f>
        <v>0</v>
      </c>
      <c r="P208" s="173">
        <v>2.9999999999999997E-4</v>
      </c>
      <c r="Q208" s="173">
        <f>ROUND(E208*P208,2)</f>
        <v>0.04</v>
      </c>
      <c r="R208" s="174" t="s">
        <v>332</v>
      </c>
      <c r="S208" s="174" t="s">
        <v>144</v>
      </c>
      <c r="T208" s="176" t="s">
        <v>144</v>
      </c>
      <c r="U208" s="157">
        <v>0.04</v>
      </c>
      <c r="V208" s="157">
        <f>ROUND(E208*U208,2)</f>
        <v>5.33</v>
      </c>
      <c r="W208" s="157"/>
      <c r="X208" s="157" t="s">
        <v>145</v>
      </c>
      <c r="Y208" s="157" t="s">
        <v>146</v>
      </c>
      <c r="Z208" s="147"/>
      <c r="AA208" s="147"/>
      <c r="AB208" s="147"/>
      <c r="AC208" s="147"/>
      <c r="AD208" s="147"/>
      <c r="AE208" s="147"/>
      <c r="AF208" s="147"/>
      <c r="AG208" s="147" t="s">
        <v>147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5">
      <c r="A209" s="154"/>
      <c r="B209" s="155"/>
      <c r="C209" s="180" t="s">
        <v>545</v>
      </c>
      <c r="D209" s="158"/>
      <c r="E209" s="159">
        <v>133.30000000000001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151</v>
      </c>
      <c r="AH209" s="147">
        <v>5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5">
      <c r="A210" s="154"/>
      <c r="B210" s="155"/>
      <c r="C210" s="243"/>
      <c r="D210" s="244"/>
      <c r="E210" s="244"/>
      <c r="F210" s="244"/>
      <c r="G210" s="244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153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70">
        <v>35</v>
      </c>
      <c r="B211" s="171" t="s">
        <v>344</v>
      </c>
      <c r="C211" s="179" t="s">
        <v>345</v>
      </c>
      <c r="D211" s="172" t="s">
        <v>177</v>
      </c>
      <c r="E211" s="173">
        <v>133.30000000000001</v>
      </c>
      <c r="F211" s="174">
        <f>H211+J211</f>
        <v>0</v>
      </c>
      <c r="G211" s="174">
        <f>ROUND(E211*F211,2)</f>
        <v>0</v>
      </c>
      <c r="H211" s="175"/>
      <c r="I211" s="174">
        <f>ROUND(E211*H211,2)</f>
        <v>0</v>
      </c>
      <c r="J211" s="175"/>
      <c r="K211" s="174">
        <f>ROUND(E211*J211,2)</f>
        <v>0</v>
      </c>
      <c r="L211" s="174">
        <v>21</v>
      </c>
      <c r="M211" s="174">
        <f>G211*(1+L211/100)</f>
        <v>0</v>
      </c>
      <c r="N211" s="173">
        <v>8.0000000000000007E-5</v>
      </c>
      <c r="O211" s="173">
        <f>ROUND(E211*N211,2)</f>
        <v>0.01</v>
      </c>
      <c r="P211" s="173">
        <v>0</v>
      </c>
      <c r="Q211" s="173">
        <f>ROUND(E211*P211,2)</f>
        <v>0</v>
      </c>
      <c r="R211" s="174" t="s">
        <v>332</v>
      </c>
      <c r="S211" s="174" t="s">
        <v>144</v>
      </c>
      <c r="T211" s="176" t="s">
        <v>144</v>
      </c>
      <c r="U211" s="157">
        <v>0.39</v>
      </c>
      <c r="V211" s="157">
        <f>ROUND(E211*U211,2)</f>
        <v>51.99</v>
      </c>
      <c r="W211" s="157"/>
      <c r="X211" s="157" t="s">
        <v>145</v>
      </c>
      <c r="Y211" s="157" t="s">
        <v>146</v>
      </c>
      <c r="Z211" s="147"/>
      <c r="AA211" s="147"/>
      <c r="AB211" s="147"/>
      <c r="AC211" s="147"/>
      <c r="AD211" s="147"/>
      <c r="AE211" s="147"/>
      <c r="AF211" s="147"/>
      <c r="AG211" s="147" t="s">
        <v>147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5">
      <c r="A212" s="154"/>
      <c r="B212" s="155"/>
      <c r="C212" s="180" t="s">
        <v>545</v>
      </c>
      <c r="D212" s="158"/>
      <c r="E212" s="159">
        <v>133.30000000000001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151</v>
      </c>
      <c r="AH212" s="147">
        <v>5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5">
      <c r="A213" s="154"/>
      <c r="B213" s="155"/>
      <c r="C213" s="243"/>
      <c r="D213" s="244"/>
      <c r="E213" s="244"/>
      <c r="F213" s="244"/>
      <c r="G213" s="244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153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70">
        <v>36</v>
      </c>
      <c r="B214" s="171" t="s">
        <v>346</v>
      </c>
      <c r="C214" s="179" t="s">
        <v>347</v>
      </c>
      <c r="D214" s="172" t="s">
        <v>177</v>
      </c>
      <c r="E214" s="173">
        <v>121.58333</v>
      </c>
      <c r="F214" s="174">
        <f>H214+J214</f>
        <v>0</v>
      </c>
      <c r="G214" s="174">
        <f>ROUND(E214*F214,2)</f>
        <v>0</v>
      </c>
      <c r="H214" s="175"/>
      <c r="I214" s="174">
        <f>ROUND(E214*H214,2)</f>
        <v>0</v>
      </c>
      <c r="J214" s="175"/>
      <c r="K214" s="174">
        <f>ROUND(E214*J214,2)</f>
        <v>0</v>
      </c>
      <c r="L214" s="174">
        <v>21</v>
      </c>
      <c r="M214" s="174">
        <f>G214*(1+L214/100)</f>
        <v>0</v>
      </c>
      <c r="N214" s="173">
        <v>3.0000000000000001E-5</v>
      </c>
      <c r="O214" s="173">
        <f>ROUND(E214*N214,2)</f>
        <v>0</v>
      </c>
      <c r="P214" s="173">
        <v>0</v>
      </c>
      <c r="Q214" s="173">
        <f>ROUND(E214*P214,2)</f>
        <v>0</v>
      </c>
      <c r="R214" s="174" t="s">
        <v>332</v>
      </c>
      <c r="S214" s="174" t="s">
        <v>144</v>
      </c>
      <c r="T214" s="176" t="s">
        <v>144</v>
      </c>
      <c r="U214" s="157">
        <v>0.14000000000000001</v>
      </c>
      <c r="V214" s="157">
        <f>ROUND(E214*U214,2)</f>
        <v>17.02</v>
      </c>
      <c r="W214" s="157"/>
      <c r="X214" s="157" t="s">
        <v>145</v>
      </c>
      <c r="Y214" s="157" t="s">
        <v>146</v>
      </c>
      <c r="Z214" s="147"/>
      <c r="AA214" s="147"/>
      <c r="AB214" s="147"/>
      <c r="AC214" s="147"/>
      <c r="AD214" s="147"/>
      <c r="AE214" s="147"/>
      <c r="AF214" s="147"/>
      <c r="AG214" s="147" t="s">
        <v>147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5">
      <c r="A215" s="154"/>
      <c r="B215" s="155"/>
      <c r="C215" s="180" t="s">
        <v>546</v>
      </c>
      <c r="D215" s="158"/>
      <c r="E215" s="159">
        <v>121.58333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151</v>
      </c>
      <c r="AH215" s="147">
        <v>5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5">
      <c r="A216" s="154"/>
      <c r="B216" s="155"/>
      <c r="C216" s="243"/>
      <c r="D216" s="244"/>
      <c r="E216" s="244"/>
      <c r="F216" s="244"/>
      <c r="G216" s="244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153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70">
        <v>37</v>
      </c>
      <c r="B217" s="171" t="s">
        <v>349</v>
      </c>
      <c r="C217" s="179" t="s">
        <v>350</v>
      </c>
      <c r="D217" s="172" t="s">
        <v>142</v>
      </c>
      <c r="E217" s="173">
        <v>251.2</v>
      </c>
      <c r="F217" s="174">
        <f>H217+J217</f>
        <v>0</v>
      </c>
      <c r="G217" s="174">
        <f>ROUND(E217*F217,2)</f>
        <v>0</v>
      </c>
      <c r="H217" s="175"/>
      <c r="I217" s="174">
        <f>ROUND(E217*H217,2)</f>
        <v>0</v>
      </c>
      <c r="J217" s="175"/>
      <c r="K217" s="174">
        <f>ROUND(E217*J217,2)</f>
        <v>0</v>
      </c>
      <c r="L217" s="174">
        <v>21</v>
      </c>
      <c r="M217" s="174">
        <f>G217*(1+L217/100)</f>
        <v>0</v>
      </c>
      <c r="N217" s="173">
        <v>0</v>
      </c>
      <c r="O217" s="173">
        <f>ROUND(E217*N217,2)</f>
        <v>0</v>
      </c>
      <c r="P217" s="173">
        <v>3.5000000000000001E-3</v>
      </c>
      <c r="Q217" s="173">
        <f>ROUND(E217*P217,2)</f>
        <v>0.88</v>
      </c>
      <c r="R217" s="174" t="s">
        <v>332</v>
      </c>
      <c r="S217" s="174" t="s">
        <v>144</v>
      </c>
      <c r="T217" s="176" t="s">
        <v>144</v>
      </c>
      <c r="U217" s="157">
        <v>0.11</v>
      </c>
      <c r="V217" s="157">
        <f>ROUND(E217*U217,2)</f>
        <v>27.63</v>
      </c>
      <c r="W217" s="157"/>
      <c r="X217" s="157" t="s">
        <v>145</v>
      </c>
      <c r="Y217" s="157" t="s">
        <v>146</v>
      </c>
      <c r="Z217" s="147"/>
      <c r="AA217" s="147"/>
      <c r="AB217" s="147"/>
      <c r="AC217" s="147"/>
      <c r="AD217" s="147"/>
      <c r="AE217" s="147"/>
      <c r="AF217" s="147"/>
      <c r="AG217" s="147" t="s">
        <v>147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5">
      <c r="A218" s="154"/>
      <c r="B218" s="155"/>
      <c r="C218" s="180" t="s">
        <v>547</v>
      </c>
      <c r="D218" s="158"/>
      <c r="E218" s="159">
        <v>232.2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151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5">
      <c r="A219" s="154"/>
      <c r="B219" s="155"/>
      <c r="C219" s="180" t="s">
        <v>548</v>
      </c>
      <c r="D219" s="158"/>
      <c r="E219" s="159">
        <v>9.5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151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5">
      <c r="A220" s="154"/>
      <c r="B220" s="155"/>
      <c r="C220" s="180" t="s">
        <v>549</v>
      </c>
      <c r="D220" s="158"/>
      <c r="E220" s="159">
        <v>9.5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151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5">
      <c r="A221" s="154"/>
      <c r="B221" s="155"/>
      <c r="C221" s="243"/>
      <c r="D221" s="244"/>
      <c r="E221" s="244"/>
      <c r="F221" s="244"/>
      <c r="G221" s="244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153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5">
      <c r="A222" s="170">
        <v>38</v>
      </c>
      <c r="B222" s="171" t="s">
        <v>354</v>
      </c>
      <c r="C222" s="179" t="s">
        <v>355</v>
      </c>
      <c r="D222" s="172" t="s">
        <v>142</v>
      </c>
      <c r="E222" s="173">
        <v>287.19099999999997</v>
      </c>
      <c r="F222" s="174">
        <f>H222+J222</f>
        <v>0</v>
      </c>
      <c r="G222" s="174">
        <f>ROUND(E222*F222,2)</f>
        <v>0</v>
      </c>
      <c r="H222" s="175"/>
      <c r="I222" s="174">
        <f>ROUND(E222*H222,2)</f>
        <v>0</v>
      </c>
      <c r="J222" s="175"/>
      <c r="K222" s="174">
        <f>ROUND(E222*J222,2)</f>
        <v>0</v>
      </c>
      <c r="L222" s="174">
        <v>21</v>
      </c>
      <c r="M222" s="174">
        <f>G222*(1+L222/100)</f>
        <v>0</v>
      </c>
      <c r="N222" s="173">
        <v>2.4000000000000001E-4</v>
      </c>
      <c r="O222" s="173">
        <f>ROUND(E222*N222,2)</f>
        <v>7.0000000000000007E-2</v>
      </c>
      <c r="P222" s="173">
        <v>0</v>
      </c>
      <c r="Q222" s="173">
        <f>ROUND(E222*P222,2)</f>
        <v>0</v>
      </c>
      <c r="R222" s="174" t="s">
        <v>332</v>
      </c>
      <c r="S222" s="174" t="s">
        <v>144</v>
      </c>
      <c r="T222" s="176" t="s">
        <v>144</v>
      </c>
      <c r="U222" s="157">
        <v>0.45</v>
      </c>
      <c r="V222" s="157">
        <f>ROUND(E222*U222,2)</f>
        <v>129.24</v>
      </c>
      <c r="W222" s="157"/>
      <c r="X222" s="157" t="s">
        <v>145</v>
      </c>
      <c r="Y222" s="157" t="s">
        <v>146</v>
      </c>
      <c r="Z222" s="147"/>
      <c r="AA222" s="147"/>
      <c r="AB222" s="147"/>
      <c r="AC222" s="147"/>
      <c r="AD222" s="147"/>
      <c r="AE222" s="147"/>
      <c r="AF222" s="147"/>
      <c r="AG222" s="147" t="s">
        <v>147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5">
      <c r="A223" s="154"/>
      <c r="B223" s="155"/>
      <c r="C223" s="180" t="s">
        <v>356</v>
      </c>
      <c r="D223" s="158"/>
      <c r="E223" s="159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151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5">
      <c r="A224" s="154"/>
      <c r="B224" s="155"/>
      <c r="C224" s="180" t="s">
        <v>500</v>
      </c>
      <c r="D224" s="158"/>
      <c r="E224" s="159">
        <v>251.2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151</v>
      </c>
      <c r="AH224" s="147">
        <v>5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3" x14ac:dyDescent="0.25">
      <c r="A225" s="154"/>
      <c r="B225" s="155"/>
      <c r="C225" s="180" t="s">
        <v>550</v>
      </c>
      <c r="D225" s="158"/>
      <c r="E225" s="159">
        <v>17.9955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151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3" x14ac:dyDescent="0.25">
      <c r="A226" s="154"/>
      <c r="B226" s="155"/>
      <c r="C226" s="180" t="s">
        <v>551</v>
      </c>
      <c r="D226" s="158"/>
      <c r="E226" s="159">
        <v>17.9955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151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2" x14ac:dyDescent="0.25">
      <c r="A227" s="154"/>
      <c r="B227" s="155"/>
      <c r="C227" s="243"/>
      <c r="D227" s="244"/>
      <c r="E227" s="244"/>
      <c r="F227" s="244"/>
      <c r="G227" s="244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153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ht="20.399999999999999" outlineLevel="1" x14ac:dyDescent="0.25">
      <c r="A228" s="170">
        <v>39</v>
      </c>
      <c r="B228" s="171" t="s">
        <v>364</v>
      </c>
      <c r="C228" s="179" t="s">
        <v>365</v>
      </c>
      <c r="D228" s="172" t="s">
        <v>177</v>
      </c>
      <c r="E228" s="173">
        <v>133.30000000000001</v>
      </c>
      <c r="F228" s="174">
        <f>H228+J228</f>
        <v>0</v>
      </c>
      <c r="G228" s="174">
        <f>ROUND(E228*F228,2)</f>
        <v>0</v>
      </c>
      <c r="H228" s="175"/>
      <c r="I228" s="174">
        <f>ROUND(E228*H228,2)</f>
        <v>0</v>
      </c>
      <c r="J228" s="175"/>
      <c r="K228" s="174">
        <f>ROUND(E228*J228,2)</f>
        <v>0</v>
      </c>
      <c r="L228" s="174">
        <v>21</v>
      </c>
      <c r="M228" s="174">
        <f>G228*(1+L228/100)</f>
        <v>0</v>
      </c>
      <c r="N228" s="173">
        <v>2.9999999999999997E-4</v>
      </c>
      <c r="O228" s="173">
        <f>ROUND(E228*N228,2)</f>
        <v>0.04</v>
      </c>
      <c r="P228" s="173">
        <v>0</v>
      </c>
      <c r="Q228" s="173">
        <f>ROUND(E228*P228,2)</f>
        <v>0</v>
      </c>
      <c r="R228" s="174" t="s">
        <v>332</v>
      </c>
      <c r="S228" s="174" t="s">
        <v>144</v>
      </c>
      <c r="T228" s="176" t="s">
        <v>144</v>
      </c>
      <c r="U228" s="157">
        <v>0.15</v>
      </c>
      <c r="V228" s="157">
        <f>ROUND(E228*U228,2)</f>
        <v>20</v>
      </c>
      <c r="W228" s="157"/>
      <c r="X228" s="157" t="s">
        <v>145</v>
      </c>
      <c r="Y228" s="157" t="s">
        <v>146</v>
      </c>
      <c r="Z228" s="147"/>
      <c r="AA228" s="147"/>
      <c r="AB228" s="147"/>
      <c r="AC228" s="147"/>
      <c r="AD228" s="147"/>
      <c r="AE228" s="147"/>
      <c r="AF228" s="147"/>
      <c r="AG228" s="147" t="s">
        <v>147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 x14ac:dyDescent="0.25">
      <c r="A229" s="154"/>
      <c r="B229" s="155"/>
      <c r="C229" s="180" t="s">
        <v>552</v>
      </c>
      <c r="D229" s="158"/>
      <c r="E229" s="159">
        <v>133.30000000000001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151</v>
      </c>
      <c r="AH229" s="147">
        <v>5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5">
      <c r="A230" s="154"/>
      <c r="B230" s="155"/>
      <c r="C230" s="243"/>
      <c r="D230" s="244"/>
      <c r="E230" s="244"/>
      <c r="F230" s="244"/>
      <c r="G230" s="244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153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ht="20.399999999999999" outlineLevel="1" x14ac:dyDescent="0.25">
      <c r="A231" s="170">
        <v>40</v>
      </c>
      <c r="B231" s="171" t="s">
        <v>367</v>
      </c>
      <c r="C231" s="179" t="s">
        <v>368</v>
      </c>
      <c r="D231" s="172" t="s">
        <v>369</v>
      </c>
      <c r="E231" s="173">
        <v>70.768199999999993</v>
      </c>
      <c r="F231" s="174">
        <f>H231+J231</f>
        <v>0</v>
      </c>
      <c r="G231" s="174">
        <f>ROUND(E231*F231,2)</f>
        <v>0</v>
      </c>
      <c r="H231" s="175"/>
      <c r="I231" s="174">
        <f>ROUND(E231*H231,2)</f>
        <v>0</v>
      </c>
      <c r="J231" s="175"/>
      <c r="K231" s="174">
        <f>ROUND(E231*J231,2)</f>
        <v>0</v>
      </c>
      <c r="L231" s="174">
        <v>21</v>
      </c>
      <c r="M231" s="174">
        <f>G231*(1+L231/100)</f>
        <v>0</v>
      </c>
      <c r="N231" s="173">
        <v>1E-3</v>
      </c>
      <c r="O231" s="173">
        <f>ROUND(E231*N231,2)</f>
        <v>7.0000000000000007E-2</v>
      </c>
      <c r="P231" s="173">
        <v>0</v>
      </c>
      <c r="Q231" s="173">
        <f>ROUND(E231*P231,2)</f>
        <v>0</v>
      </c>
      <c r="R231" s="174" t="s">
        <v>314</v>
      </c>
      <c r="S231" s="174" t="s">
        <v>144</v>
      </c>
      <c r="T231" s="176" t="s">
        <v>144</v>
      </c>
      <c r="U231" s="157">
        <v>0</v>
      </c>
      <c r="V231" s="157">
        <f>ROUND(E231*U231,2)</f>
        <v>0</v>
      </c>
      <c r="W231" s="157"/>
      <c r="X231" s="157" t="s">
        <v>315</v>
      </c>
      <c r="Y231" s="157" t="s">
        <v>146</v>
      </c>
      <c r="Z231" s="147"/>
      <c r="AA231" s="147"/>
      <c r="AB231" s="147"/>
      <c r="AC231" s="147"/>
      <c r="AD231" s="147"/>
      <c r="AE231" s="147"/>
      <c r="AF231" s="147"/>
      <c r="AG231" s="147" t="s">
        <v>316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5">
      <c r="A232" s="154"/>
      <c r="B232" s="155"/>
      <c r="C232" s="180" t="s">
        <v>553</v>
      </c>
      <c r="D232" s="158"/>
      <c r="E232" s="159">
        <v>70.768199999999993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151</v>
      </c>
      <c r="AH232" s="147">
        <v>5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2" x14ac:dyDescent="0.25">
      <c r="A233" s="154"/>
      <c r="B233" s="155"/>
      <c r="C233" s="243"/>
      <c r="D233" s="244"/>
      <c r="E233" s="244"/>
      <c r="F233" s="244"/>
      <c r="G233" s="244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153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ht="20.399999999999999" outlineLevel="1" x14ac:dyDescent="0.25">
      <c r="A234" s="170">
        <v>41</v>
      </c>
      <c r="B234" s="171" t="s">
        <v>371</v>
      </c>
      <c r="C234" s="179" t="s">
        <v>372</v>
      </c>
      <c r="D234" s="172" t="s">
        <v>369</v>
      </c>
      <c r="E234" s="173">
        <v>88.460250000000002</v>
      </c>
      <c r="F234" s="174">
        <f>H234+J234</f>
        <v>0</v>
      </c>
      <c r="G234" s="174">
        <f>ROUND(E234*F234,2)</f>
        <v>0</v>
      </c>
      <c r="H234" s="175"/>
      <c r="I234" s="174">
        <f>ROUND(E234*H234,2)</f>
        <v>0</v>
      </c>
      <c r="J234" s="175"/>
      <c r="K234" s="174">
        <f>ROUND(E234*J234,2)</f>
        <v>0</v>
      </c>
      <c r="L234" s="174">
        <v>21</v>
      </c>
      <c r="M234" s="174">
        <f>G234*(1+L234/100)</f>
        <v>0</v>
      </c>
      <c r="N234" s="173">
        <v>1E-3</v>
      </c>
      <c r="O234" s="173">
        <f>ROUND(E234*N234,2)</f>
        <v>0.09</v>
      </c>
      <c r="P234" s="173">
        <v>0</v>
      </c>
      <c r="Q234" s="173">
        <f>ROUND(E234*P234,2)</f>
        <v>0</v>
      </c>
      <c r="R234" s="174" t="s">
        <v>314</v>
      </c>
      <c r="S234" s="174" t="s">
        <v>144</v>
      </c>
      <c r="T234" s="176" t="s">
        <v>144</v>
      </c>
      <c r="U234" s="157">
        <v>0</v>
      </c>
      <c r="V234" s="157">
        <f>ROUND(E234*U234,2)</f>
        <v>0</v>
      </c>
      <c r="W234" s="157"/>
      <c r="X234" s="157" t="s">
        <v>315</v>
      </c>
      <c r="Y234" s="157" t="s">
        <v>146</v>
      </c>
      <c r="Z234" s="147"/>
      <c r="AA234" s="147"/>
      <c r="AB234" s="147"/>
      <c r="AC234" s="147"/>
      <c r="AD234" s="147"/>
      <c r="AE234" s="147"/>
      <c r="AF234" s="147"/>
      <c r="AG234" s="147" t="s">
        <v>316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5">
      <c r="A235" s="154"/>
      <c r="B235" s="155"/>
      <c r="C235" s="180" t="s">
        <v>554</v>
      </c>
      <c r="D235" s="158"/>
      <c r="E235" s="159">
        <v>88.460250000000002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151</v>
      </c>
      <c r="AH235" s="147">
        <v>5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2" x14ac:dyDescent="0.25">
      <c r="A236" s="154"/>
      <c r="B236" s="155"/>
      <c r="C236" s="243"/>
      <c r="D236" s="244"/>
      <c r="E236" s="244"/>
      <c r="F236" s="244"/>
      <c r="G236" s="244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153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70">
        <v>42</v>
      </c>
      <c r="B237" s="171" t="s">
        <v>374</v>
      </c>
      <c r="C237" s="179" t="s">
        <v>375</v>
      </c>
      <c r="D237" s="172" t="s">
        <v>177</v>
      </c>
      <c r="E237" s="173">
        <v>127.66249999999999</v>
      </c>
      <c r="F237" s="174">
        <f>H237+J237</f>
        <v>0</v>
      </c>
      <c r="G237" s="174">
        <f>ROUND(E237*F237,2)</f>
        <v>0</v>
      </c>
      <c r="H237" s="175"/>
      <c r="I237" s="174">
        <f>ROUND(E237*H237,2)</f>
        <v>0</v>
      </c>
      <c r="J237" s="175"/>
      <c r="K237" s="174">
        <f>ROUND(E237*J237,2)</f>
        <v>0</v>
      </c>
      <c r="L237" s="174">
        <v>21</v>
      </c>
      <c r="M237" s="174">
        <f>G237*(1+L237/100)</f>
        <v>0</v>
      </c>
      <c r="N237" s="173">
        <v>5.0000000000000001E-4</v>
      </c>
      <c r="O237" s="173">
        <f>ROUND(E237*N237,2)</f>
        <v>0.06</v>
      </c>
      <c r="P237" s="173">
        <v>0</v>
      </c>
      <c r="Q237" s="173">
        <f>ROUND(E237*P237,2)</f>
        <v>0</v>
      </c>
      <c r="R237" s="174" t="s">
        <v>314</v>
      </c>
      <c r="S237" s="174" t="s">
        <v>144</v>
      </c>
      <c r="T237" s="176" t="s">
        <v>144</v>
      </c>
      <c r="U237" s="157">
        <v>0</v>
      </c>
      <c r="V237" s="157">
        <f>ROUND(E237*U237,2)</f>
        <v>0</v>
      </c>
      <c r="W237" s="157"/>
      <c r="X237" s="157" t="s">
        <v>315</v>
      </c>
      <c r="Y237" s="157" t="s">
        <v>146</v>
      </c>
      <c r="Z237" s="147"/>
      <c r="AA237" s="147"/>
      <c r="AB237" s="147"/>
      <c r="AC237" s="147"/>
      <c r="AD237" s="147"/>
      <c r="AE237" s="147"/>
      <c r="AF237" s="147"/>
      <c r="AG237" s="147" t="s">
        <v>316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2" x14ac:dyDescent="0.25">
      <c r="A238" s="154"/>
      <c r="B238" s="155"/>
      <c r="C238" s="180" t="s">
        <v>555</v>
      </c>
      <c r="D238" s="158"/>
      <c r="E238" s="159">
        <v>121.58333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151</v>
      </c>
      <c r="AH238" s="147">
        <v>5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5">
      <c r="A239" s="154"/>
      <c r="B239" s="155"/>
      <c r="C239" s="181" t="s">
        <v>377</v>
      </c>
      <c r="D239" s="160"/>
      <c r="E239" s="161">
        <v>6.0791700000000004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151</v>
      </c>
      <c r="AH239" s="147">
        <v>4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2" x14ac:dyDescent="0.25">
      <c r="A240" s="154"/>
      <c r="B240" s="155"/>
      <c r="C240" s="243"/>
      <c r="D240" s="244"/>
      <c r="E240" s="244"/>
      <c r="F240" s="244"/>
      <c r="G240" s="244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153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ht="30.6" outlineLevel="1" x14ac:dyDescent="0.25">
      <c r="A241" s="170">
        <v>43</v>
      </c>
      <c r="B241" s="171" t="s">
        <v>378</v>
      </c>
      <c r="C241" s="179" t="s">
        <v>379</v>
      </c>
      <c r="D241" s="172" t="s">
        <v>142</v>
      </c>
      <c r="E241" s="173">
        <v>309.21030000000002</v>
      </c>
      <c r="F241" s="174">
        <f>H241+J241</f>
        <v>0</v>
      </c>
      <c r="G241" s="174">
        <f>ROUND(E241*F241,2)</f>
        <v>0</v>
      </c>
      <c r="H241" s="175"/>
      <c r="I241" s="174">
        <f>ROUND(E241*H241,2)</f>
        <v>0</v>
      </c>
      <c r="J241" s="175"/>
      <c r="K241" s="174">
        <f>ROUND(E241*J241,2)</f>
        <v>0</v>
      </c>
      <c r="L241" s="174">
        <v>21</v>
      </c>
      <c r="M241" s="174">
        <f>G241*(1+L241/100)</f>
        <v>0</v>
      </c>
      <c r="N241" s="173">
        <v>8.0000000000000002E-3</v>
      </c>
      <c r="O241" s="173">
        <f>ROUND(E241*N241,2)</f>
        <v>2.4700000000000002</v>
      </c>
      <c r="P241" s="173">
        <v>0</v>
      </c>
      <c r="Q241" s="173">
        <f>ROUND(E241*P241,2)</f>
        <v>0</v>
      </c>
      <c r="R241" s="174" t="s">
        <v>314</v>
      </c>
      <c r="S241" s="174" t="s">
        <v>144</v>
      </c>
      <c r="T241" s="176" t="s">
        <v>144</v>
      </c>
      <c r="U241" s="157">
        <v>0</v>
      </c>
      <c r="V241" s="157">
        <f>ROUND(E241*U241,2)</f>
        <v>0</v>
      </c>
      <c r="W241" s="157"/>
      <c r="X241" s="157" t="s">
        <v>315</v>
      </c>
      <c r="Y241" s="157" t="s">
        <v>146</v>
      </c>
      <c r="Z241" s="147"/>
      <c r="AA241" s="147"/>
      <c r="AB241" s="147"/>
      <c r="AC241" s="147"/>
      <c r="AD241" s="147"/>
      <c r="AE241" s="147"/>
      <c r="AF241" s="147"/>
      <c r="AG241" s="147" t="s">
        <v>316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5">
      <c r="A242" s="154"/>
      <c r="B242" s="155"/>
      <c r="C242" s="180" t="s">
        <v>380</v>
      </c>
      <c r="D242" s="158"/>
      <c r="E242" s="159"/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151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3" x14ac:dyDescent="0.25">
      <c r="A243" s="154"/>
      <c r="B243" s="155"/>
      <c r="C243" s="180" t="s">
        <v>556</v>
      </c>
      <c r="D243" s="158"/>
      <c r="E243" s="159">
        <v>287.19099999999997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151</v>
      </c>
      <c r="AH243" s="147">
        <v>5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3" x14ac:dyDescent="0.25">
      <c r="A244" s="154"/>
      <c r="B244" s="155"/>
      <c r="C244" s="180" t="s">
        <v>557</v>
      </c>
      <c r="D244" s="158"/>
      <c r="E244" s="159">
        <v>7.2949999999999999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151</v>
      </c>
      <c r="AH244" s="147">
        <v>5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3" x14ac:dyDescent="0.25">
      <c r="A245" s="154"/>
      <c r="B245" s="155"/>
      <c r="C245" s="181" t="s">
        <v>383</v>
      </c>
      <c r="D245" s="160"/>
      <c r="E245" s="161">
        <v>14.724299999999999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151</v>
      </c>
      <c r="AH245" s="147">
        <v>4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2" x14ac:dyDescent="0.25">
      <c r="A246" s="154"/>
      <c r="B246" s="155"/>
      <c r="C246" s="243"/>
      <c r="D246" s="244"/>
      <c r="E246" s="244"/>
      <c r="F246" s="244"/>
      <c r="G246" s="244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153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ht="20.399999999999999" outlineLevel="1" x14ac:dyDescent="0.25">
      <c r="A247" s="170">
        <v>44</v>
      </c>
      <c r="B247" s="171" t="s">
        <v>384</v>
      </c>
      <c r="C247" s="179" t="s">
        <v>385</v>
      </c>
      <c r="D247" s="172" t="s">
        <v>254</v>
      </c>
      <c r="E247" s="173">
        <v>4.2704000000000004</v>
      </c>
      <c r="F247" s="174">
        <f>H247+J247</f>
        <v>0</v>
      </c>
      <c r="G247" s="174">
        <f>ROUND(E247*F247,2)</f>
        <v>0</v>
      </c>
      <c r="H247" s="175"/>
      <c r="I247" s="174">
        <f>ROUND(E247*H247,2)</f>
        <v>0</v>
      </c>
      <c r="J247" s="175"/>
      <c r="K247" s="174">
        <f>ROUND(E247*J247,2)</f>
        <v>0</v>
      </c>
      <c r="L247" s="174">
        <v>21</v>
      </c>
      <c r="M247" s="174">
        <f>G247*(1+L247/100)</f>
        <v>0</v>
      </c>
      <c r="N247" s="173">
        <v>1</v>
      </c>
      <c r="O247" s="173">
        <f>ROUND(E247*N247,2)</f>
        <v>4.2699999999999996</v>
      </c>
      <c r="P247" s="173">
        <v>0</v>
      </c>
      <c r="Q247" s="173">
        <f>ROUND(E247*P247,2)</f>
        <v>0</v>
      </c>
      <c r="R247" s="174" t="s">
        <v>314</v>
      </c>
      <c r="S247" s="174" t="s">
        <v>144</v>
      </c>
      <c r="T247" s="176" t="s">
        <v>144</v>
      </c>
      <c r="U247" s="157">
        <v>0</v>
      </c>
      <c r="V247" s="157">
        <f>ROUND(E247*U247,2)</f>
        <v>0</v>
      </c>
      <c r="W247" s="157"/>
      <c r="X247" s="157" t="s">
        <v>315</v>
      </c>
      <c r="Y247" s="157" t="s">
        <v>146</v>
      </c>
      <c r="Z247" s="147"/>
      <c r="AA247" s="147"/>
      <c r="AB247" s="147"/>
      <c r="AC247" s="147"/>
      <c r="AD247" s="147"/>
      <c r="AE247" s="147"/>
      <c r="AF247" s="147"/>
      <c r="AG247" s="147" t="s">
        <v>316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 x14ac:dyDescent="0.25">
      <c r="A248" s="154"/>
      <c r="B248" s="155"/>
      <c r="C248" s="180" t="s">
        <v>558</v>
      </c>
      <c r="D248" s="158"/>
      <c r="E248" s="159">
        <v>4.2704000000000004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151</v>
      </c>
      <c r="AH248" s="147">
        <v>5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5">
      <c r="A249" s="154"/>
      <c r="B249" s="155"/>
      <c r="C249" s="243"/>
      <c r="D249" s="244"/>
      <c r="E249" s="244"/>
      <c r="F249" s="244"/>
      <c r="G249" s="244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153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70">
        <v>45</v>
      </c>
      <c r="B250" s="171" t="s">
        <v>387</v>
      </c>
      <c r="C250" s="179" t="s">
        <v>388</v>
      </c>
      <c r="D250" s="172" t="s">
        <v>254</v>
      </c>
      <c r="E250" s="173">
        <v>7.0903700000000001</v>
      </c>
      <c r="F250" s="174">
        <f>H250+J250</f>
        <v>0</v>
      </c>
      <c r="G250" s="174">
        <f>ROUND(E250*F250,2)</f>
        <v>0</v>
      </c>
      <c r="H250" s="175"/>
      <c r="I250" s="174">
        <f>ROUND(E250*H250,2)</f>
        <v>0</v>
      </c>
      <c r="J250" s="175"/>
      <c r="K250" s="174">
        <f>ROUND(E250*J250,2)</f>
        <v>0</v>
      </c>
      <c r="L250" s="174">
        <v>21</v>
      </c>
      <c r="M250" s="174">
        <f>G250*(1+L250/100)</f>
        <v>0</v>
      </c>
      <c r="N250" s="173">
        <v>0</v>
      </c>
      <c r="O250" s="173">
        <f>ROUND(E250*N250,2)</f>
        <v>0</v>
      </c>
      <c r="P250" s="173">
        <v>0</v>
      </c>
      <c r="Q250" s="173">
        <f>ROUND(E250*P250,2)</f>
        <v>0</v>
      </c>
      <c r="R250" s="174" t="s">
        <v>332</v>
      </c>
      <c r="S250" s="174" t="s">
        <v>144</v>
      </c>
      <c r="T250" s="176" t="s">
        <v>144</v>
      </c>
      <c r="U250" s="157">
        <v>1.1000000000000001</v>
      </c>
      <c r="V250" s="157">
        <f>ROUND(E250*U250,2)</f>
        <v>7.8</v>
      </c>
      <c r="W250" s="157"/>
      <c r="X250" s="157" t="s">
        <v>255</v>
      </c>
      <c r="Y250" s="157" t="s">
        <v>146</v>
      </c>
      <c r="Z250" s="147"/>
      <c r="AA250" s="147"/>
      <c r="AB250" s="147"/>
      <c r="AC250" s="147"/>
      <c r="AD250" s="147"/>
      <c r="AE250" s="147"/>
      <c r="AF250" s="147"/>
      <c r="AG250" s="147" t="s">
        <v>256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5">
      <c r="A251" s="154"/>
      <c r="B251" s="155"/>
      <c r="C251" s="245" t="s">
        <v>389</v>
      </c>
      <c r="D251" s="246"/>
      <c r="E251" s="246"/>
      <c r="F251" s="246"/>
      <c r="G251" s="246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149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 x14ac:dyDescent="0.25">
      <c r="A252" s="154"/>
      <c r="B252" s="155"/>
      <c r="C252" s="243"/>
      <c r="D252" s="244"/>
      <c r="E252" s="244"/>
      <c r="F252" s="244"/>
      <c r="G252" s="244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153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x14ac:dyDescent="0.25">
      <c r="A253" s="163" t="s">
        <v>138</v>
      </c>
      <c r="B253" s="164" t="s">
        <v>102</v>
      </c>
      <c r="C253" s="178" t="s">
        <v>103</v>
      </c>
      <c r="D253" s="165"/>
      <c r="E253" s="166"/>
      <c r="F253" s="167"/>
      <c r="G253" s="167">
        <f>SUMIF(AG254:AG271,"&lt;&gt;NOR",G254:G271)</f>
        <v>0</v>
      </c>
      <c r="H253" s="167"/>
      <c r="I253" s="167">
        <f>SUM(I254:I271)</f>
        <v>0</v>
      </c>
      <c r="J253" s="167"/>
      <c r="K253" s="167">
        <f>SUM(K254:K271)</f>
        <v>0</v>
      </c>
      <c r="L253" s="167"/>
      <c r="M253" s="167">
        <f>SUM(M254:M271)</f>
        <v>0</v>
      </c>
      <c r="N253" s="166"/>
      <c r="O253" s="166">
        <f>SUM(O254:O271)</f>
        <v>0</v>
      </c>
      <c r="P253" s="166"/>
      <c r="Q253" s="166">
        <f>SUM(Q254:Q271)</f>
        <v>0</v>
      </c>
      <c r="R253" s="167"/>
      <c r="S253" s="167"/>
      <c r="T253" s="168"/>
      <c r="U253" s="162"/>
      <c r="V253" s="162">
        <f>SUM(V254:V271)</f>
        <v>7.6000000000000005</v>
      </c>
      <c r="W253" s="162"/>
      <c r="X253" s="162"/>
      <c r="Y253" s="162"/>
      <c r="AG253" t="s">
        <v>139</v>
      </c>
    </row>
    <row r="254" spans="1:60" outlineLevel="1" x14ac:dyDescent="0.25">
      <c r="A254" s="170">
        <v>46</v>
      </c>
      <c r="B254" s="171" t="s">
        <v>390</v>
      </c>
      <c r="C254" s="179" t="s">
        <v>391</v>
      </c>
      <c r="D254" s="172" t="s">
        <v>142</v>
      </c>
      <c r="E254" s="173">
        <v>4.4992000000000001</v>
      </c>
      <c r="F254" s="174">
        <f>H254+J254</f>
        <v>0</v>
      </c>
      <c r="G254" s="174">
        <f>ROUND(E254*F254,2)</f>
        <v>0</v>
      </c>
      <c r="H254" s="175"/>
      <c r="I254" s="174">
        <f>ROUND(E254*H254,2)</f>
        <v>0</v>
      </c>
      <c r="J254" s="175"/>
      <c r="K254" s="174">
        <f>ROUND(E254*J254,2)</f>
        <v>0</v>
      </c>
      <c r="L254" s="174">
        <v>21</v>
      </c>
      <c r="M254" s="174">
        <f>G254*(1+L254/100)</f>
        <v>0</v>
      </c>
      <c r="N254" s="173">
        <v>2.2000000000000001E-4</v>
      </c>
      <c r="O254" s="173">
        <f>ROUND(E254*N254,2)</f>
        <v>0</v>
      </c>
      <c r="P254" s="173">
        <v>0</v>
      </c>
      <c r="Q254" s="173">
        <f>ROUND(E254*P254,2)</f>
        <v>0</v>
      </c>
      <c r="R254" s="174" t="s">
        <v>392</v>
      </c>
      <c r="S254" s="174" t="s">
        <v>144</v>
      </c>
      <c r="T254" s="176" t="s">
        <v>144</v>
      </c>
      <c r="U254" s="157">
        <v>0.09</v>
      </c>
      <c r="V254" s="157">
        <f>ROUND(E254*U254,2)</f>
        <v>0.4</v>
      </c>
      <c r="W254" s="157"/>
      <c r="X254" s="157" t="s">
        <v>145</v>
      </c>
      <c r="Y254" s="157" t="s">
        <v>146</v>
      </c>
      <c r="Z254" s="147"/>
      <c r="AA254" s="147"/>
      <c r="AB254" s="147"/>
      <c r="AC254" s="147"/>
      <c r="AD254" s="147"/>
      <c r="AE254" s="147"/>
      <c r="AF254" s="147"/>
      <c r="AG254" s="147" t="s">
        <v>147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5">
      <c r="A255" s="154"/>
      <c r="B255" s="155"/>
      <c r="C255" s="245" t="s">
        <v>393</v>
      </c>
      <c r="D255" s="246"/>
      <c r="E255" s="246"/>
      <c r="F255" s="246"/>
      <c r="G255" s="246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149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5">
      <c r="A256" s="154"/>
      <c r="B256" s="155"/>
      <c r="C256" s="180" t="s">
        <v>395</v>
      </c>
      <c r="D256" s="158"/>
      <c r="E256" s="159"/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151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5">
      <c r="A257" s="154"/>
      <c r="B257" s="155"/>
      <c r="C257" s="180" t="s">
        <v>559</v>
      </c>
      <c r="D257" s="158"/>
      <c r="E257" s="159">
        <v>4.4992000000000001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151</v>
      </c>
      <c r="AH257" s="147">
        <v>5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2" x14ac:dyDescent="0.25">
      <c r="A258" s="154"/>
      <c r="B258" s="155"/>
      <c r="C258" s="243"/>
      <c r="D258" s="244"/>
      <c r="E258" s="244"/>
      <c r="F258" s="244"/>
      <c r="G258" s="244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153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70">
        <v>47</v>
      </c>
      <c r="B259" s="171" t="s">
        <v>397</v>
      </c>
      <c r="C259" s="179" t="s">
        <v>398</v>
      </c>
      <c r="D259" s="172" t="s">
        <v>142</v>
      </c>
      <c r="E259" s="173">
        <v>4.4992000000000001</v>
      </c>
      <c r="F259" s="174">
        <f>H259+J259</f>
        <v>0</v>
      </c>
      <c r="G259" s="174">
        <f>ROUND(E259*F259,2)</f>
        <v>0</v>
      </c>
      <c r="H259" s="175"/>
      <c r="I259" s="174">
        <f>ROUND(E259*H259,2)</f>
        <v>0</v>
      </c>
      <c r="J259" s="175"/>
      <c r="K259" s="174">
        <f>ROUND(E259*J259,2)</f>
        <v>0</v>
      </c>
      <c r="L259" s="174">
        <v>21</v>
      </c>
      <c r="M259" s="174">
        <f>G259*(1+L259/100)</f>
        <v>0</v>
      </c>
      <c r="N259" s="173">
        <v>1.0000000000000001E-5</v>
      </c>
      <c r="O259" s="173">
        <f>ROUND(E259*N259,2)</f>
        <v>0</v>
      </c>
      <c r="P259" s="173">
        <v>0</v>
      </c>
      <c r="Q259" s="173">
        <f>ROUND(E259*P259,2)</f>
        <v>0</v>
      </c>
      <c r="R259" s="174" t="s">
        <v>392</v>
      </c>
      <c r="S259" s="174" t="s">
        <v>144</v>
      </c>
      <c r="T259" s="176" t="s">
        <v>144</v>
      </c>
      <c r="U259" s="157">
        <v>7.0000000000000007E-2</v>
      </c>
      <c r="V259" s="157">
        <f>ROUND(E259*U259,2)</f>
        <v>0.31</v>
      </c>
      <c r="W259" s="157"/>
      <c r="X259" s="157" t="s">
        <v>145</v>
      </c>
      <c r="Y259" s="157" t="s">
        <v>146</v>
      </c>
      <c r="Z259" s="147"/>
      <c r="AA259" s="147"/>
      <c r="AB259" s="147"/>
      <c r="AC259" s="147"/>
      <c r="AD259" s="147"/>
      <c r="AE259" s="147"/>
      <c r="AF259" s="147"/>
      <c r="AG259" s="147" t="s">
        <v>147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2" x14ac:dyDescent="0.25">
      <c r="A260" s="154"/>
      <c r="B260" s="155"/>
      <c r="C260" s="180" t="s">
        <v>215</v>
      </c>
      <c r="D260" s="158"/>
      <c r="E260" s="159"/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151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3" x14ac:dyDescent="0.25">
      <c r="A261" s="154"/>
      <c r="B261" s="155"/>
      <c r="C261" s="180" t="s">
        <v>560</v>
      </c>
      <c r="D261" s="158"/>
      <c r="E261" s="159">
        <v>2.2496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151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3" x14ac:dyDescent="0.25">
      <c r="A262" s="154"/>
      <c r="B262" s="155"/>
      <c r="C262" s="180" t="s">
        <v>219</v>
      </c>
      <c r="D262" s="158"/>
      <c r="E262" s="159"/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151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3" x14ac:dyDescent="0.25">
      <c r="A263" s="154"/>
      <c r="B263" s="155"/>
      <c r="C263" s="180" t="s">
        <v>560</v>
      </c>
      <c r="D263" s="158"/>
      <c r="E263" s="159">
        <v>2.2496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151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5">
      <c r="A264" s="154"/>
      <c r="B264" s="155"/>
      <c r="C264" s="243"/>
      <c r="D264" s="244"/>
      <c r="E264" s="244"/>
      <c r="F264" s="244"/>
      <c r="G264" s="244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153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70">
        <v>48</v>
      </c>
      <c r="B265" s="171" t="s">
        <v>400</v>
      </c>
      <c r="C265" s="179" t="s">
        <v>401</v>
      </c>
      <c r="D265" s="172" t="s">
        <v>177</v>
      </c>
      <c r="E265" s="173">
        <v>53</v>
      </c>
      <c r="F265" s="174">
        <f>H265+J265</f>
        <v>0</v>
      </c>
      <c r="G265" s="174">
        <f>ROUND(E265*F265,2)</f>
        <v>0</v>
      </c>
      <c r="H265" s="175"/>
      <c r="I265" s="174">
        <f>ROUND(E265*H265,2)</f>
        <v>0</v>
      </c>
      <c r="J265" s="175"/>
      <c r="K265" s="174">
        <f>ROUND(E265*J265,2)</f>
        <v>0</v>
      </c>
      <c r="L265" s="174">
        <v>21</v>
      </c>
      <c r="M265" s="174">
        <f>G265*(1+L265/100)</f>
        <v>0</v>
      </c>
      <c r="N265" s="173">
        <v>0</v>
      </c>
      <c r="O265" s="173">
        <f>ROUND(E265*N265,2)</f>
        <v>0</v>
      </c>
      <c r="P265" s="173">
        <v>0</v>
      </c>
      <c r="Q265" s="173">
        <f>ROUND(E265*P265,2)</f>
        <v>0</v>
      </c>
      <c r="R265" s="174" t="s">
        <v>392</v>
      </c>
      <c r="S265" s="174" t="s">
        <v>144</v>
      </c>
      <c r="T265" s="176" t="s">
        <v>144</v>
      </c>
      <c r="U265" s="157">
        <v>0.01</v>
      </c>
      <c r="V265" s="157">
        <f>ROUND(E265*U265,2)</f>
        <v>0.53</v>
      </c>
      <c r="W265" s="157"/>
      <c r="X265" s="157" t="s">
        <v>145</v>
      </c>
      <c r="Y265" s="157" t="s">
        <v>146</v>
      </c>
      <c r="Z265" s="147"/>
      <c r="AA265" s="147"/>
      <c r="AB265" s="147"/>
      <c r="AC265" s="147"/>
      <c r="AD265" s="147"/>
      <c r="AE265" s="147"/>
      <c r="AF265" s="147"/>
      <c r="AG265" s="147" t="s">
        <v>147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5">
      <c r="A266" s="154"/>
      <c r="B266" s="155"/>
      <c r="C266" s="180" t="s">
        <v>561</v>
      </c>
      <c r="D266" s="158"/>
      <c r="E266" s="159">
        <v>53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151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2" x14ac:dyDescent="0.25">
      <c r="A267" s="154"/>
      <c r="B267" s="155"/>
      <c r="C267" s="243"/>
      <c r="D267" s="244"/>
      <c r="E267" s="244"/>
      <c r="F267" s="244"/>
      <c r="G267" s="244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7"/>
      <c r="AA267" s="147"/>
      <c r="AB267" s="147"/>
      <c r="AC267" s="147"/>
      <c r="AD267" s="147"/>
      <c r="AE267" s="147"/>
      <c r="AF267" s="147"/>
      <c r="AG267" s="147" t="s">
        <v>153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ht="20.399999999999999" outlineLevel="1" x14ac:dyDescent="0.25">
      <c r="A268" s="170">
        <v>49</v>
      </c>
      <c r="B268" s="171" t="s">
        <v>403</v>
      </c>
      <c r="C268" s="179" t="s">
        <v>404</v>
      </c>
      <c r="D268" s="172" t="s">
        <v>177</v>
      </c>
      <c r="E268" s="173">
        <v>53</v>
      </c>
      <c r="F268" s="174">
        <f>H268+J268</f>
        <v>0</v>
      </c>
      <c r="G268" s="174">
        <f>ROUND(E268*F268,2)</f>
        <v>0</v>
      </c>
      <c r="H268" s="175"/>
      <c r="I268" s="174">
        <f>ROUND(E268*H268,2)</f>
        <v>0</v>
      </c>
      <c r="J268" s="175"/>
      <c r="K268" s="174">
        <f>ROUND(E268*J268,2)</f>
        <v>0</v>
      </c>
      <c r="L268" s="174">
        <v>21</v>
      </c>
      <c r="M268" s="174">
        <f>G268*(1+L268/100)</f>
        <v>0</v>
      </c>
      <c r="N268" s="173">
        <v>9.0000000000000006E-5</v>
      </c>
      <c r="O268" s="173">
        <f>ROUND(E268*N268,2)</f>
        <v>0</v>
      </c>
      <c r="P268" s="173">
        <v>0</v>
      </c>
      <c r="Q268" s="173">
        <f>ROUND(E268*P268,2)</f>
        <v>0</v>
      </c>
      <c r="R268" s="174" t="s">
        <v>392</v>
      </c>
      <c r="S268" s="174" t="s">
        <v>144</v>
      </c>
      <c r="T268" s="176" t="s">
        <v>144</v>
      </c>
      <c r="U268" s="157">
        <v>0.12</v>
      </c>
      <c r="V268" s="157">
        <f>ROUND(E268*U268,2)</f>
        <v>6.36</v>
      </c>
      <c r="W268" s="157"/>
      <c r="X268" s="157" t="s">
        <v>145</v>
      </c>
      <c r="Y268" s="157" t="s">
        <v>146</v>
      </c>
      <c r="Z268" s="147"/>
      <c r="AA268" s="147"/>
      <c r="AB268" s="147"/>
      <c r="AC268" s="147"/>
      <c r="AD268" s="147"/>
      <c r="AE268" s="147"/>
      <c r="AF268" s="147"/>
      <c r="AG268" s="147" t="s">
        <v>147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5">
      <c r="A269" s="154"/>
      <c r="B269" s="155"/>
      <c r="C269" s="245" t="s">
        <v>393</v>
      </c>
      <c r="D269" s="246"/>
      <c r="E269" s="246"/>
      <c r="F269" s="246"/>
      <c r="G269" s="246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149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5">
      <c r="A270" s="154"/>
      <c r="B270" s="155"/>
      <c r="C270" s="180" t="s">
        <v>561</v>
      </c>
      <c r="D270" s="158"/>
      <c r="E270" s="159">
        <v>53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151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5">
      <c r="A271" s="154"/>
      <c r="B271" s="155"/>
      <c r="C271" s="243"/>
      <c r="D271" s="244"/>
      <c r="E271" s="244"/>
      <c r="F271" s="244"/>
      <c r="G271" s="244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153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x14ac:dyDescent="0.25">
      <c r="A272" s="163" t="s">
        <v>138</v>
      </c>
      <c r="B272" s="164" t="s">
        <v>104</v>
      </c>
      <c r="C272" s="178" t="s">
        <v>105</v>
      </c>
      <c r="D272" s="165"/>
      <c r="E272" s="166"/>
      <c r="F272" s="167"/>
      <c r="G272" s="167">
        <f>SUMIF(AG273:AG289,"&lt;&gt;NOR",G273:G289)</f>
        <v>0</v>
      </c>
      <c r="H272" s="167"/>
      <c r="I272" s="167">
        <f>SUM(I273:I289)</f>
        <v>0</v>
      </c>
      <c r="J272" s="167"/>
      <c r="K272" s="167">
        <f>SUM(K273:K289)</f>
        <v>0</v>
      </c>
      <c r="L272" s="167"/>
      <c r="M272" s="167">
        <f>SUM(M273:M289)</f>
        <v>0</v>
      </c>
      <c r="N272" s="166"/>
      <c r="O272" s="166">
        <f>SUM(O273:O289)</f>
        <v>0.22</v>
      </c>
      <c r="P272" s="166"/>
      <c r="Q272" s="166">
        <f>SUM(Q273:Q289)</f>
        <v>0.04</v>
      </c>
      <c r="R272" s="167"/>
      <c r="S272" s="167"/>
      <c r="T272" s="168"/>
      <c r="U272" s="162"/>
      <c r="V272" s="162">
        <f>SUM(V273:V289)</f>
        <v>107.88000000000001</v>
      </c>
      <c r="W272" s="162"/>
      <c r="X272" s="162"/>
      <c r="Y272" s="162"/>
      <c r="AG272" t="s">
        <v>139</v>
      </c>
    </row>
    <row r="273" spans="1:60" outlineLevel="1" x14ac:dyDescent="0.25">
      <c r="A273" s="170">
        <v>50</v>
      </c>
      <c r="B273" s="171" t="s">
        <v>405</v>
      </c>
      <c r="C273" s="179" t="s">
        <v>406</v>
      </c>
      <c r="D273" s="172" t="s">
        <v>142</v>
      </c>
      <c r="E273" s="173">
        <v>44.73</v>
      </c>
      <c r="F273" s="174">
        <f>H273+J273</f>
        <v>0</v>
      </c>
      <c r="G273" s="174">
        <f>ROUND(E273*F273,2)</f>
        <v>0</v>
      </c>
      <c r="H273" s="175"/>
      <c r="I273" s="174">
        <f>ROUND(E273*H273,2)</f>
        <v>0</v>
      </c>
      <c r="J273" s="175"/>
      <c r="K273" s="174">
        <f>ROUND(E273*J273,2)</f>
        <v>0</v>
      </c>
      <c r="L273" s="174">
        <v>21</v>
      </c>
      <c r="M273" s="174">
        <f>G273*(1+L273/100)</f>
        <v>0</v>
      </c>
      <c r="N273" s="173">
        <v>0</v>
      </c>
      <c r="O273" s="173">
        <f>ROUND(E273*N273,2)</f>
        <v>0</v>
      </c>
      <c r="P273" s="173">
        <v>8.9999999999999998E-4</v>
      </c>
      <c r="Q273" s="173">
        <f>ROUND(E273*P273,2)</f>
        <v>0.04</v>
      </c>
      <c r="R273" s="174" t="s">
        <v>407</v>
      </c>
      <c r="S273" s="174" t="s">
        <v>144</v>
      </c>
      <c r="T273" s="176" t="s">
        <v>144</v>
      </c>
      <c r="U273" s="157">
        <v>0.08</v>
      </c>
      <c r="V273" s="157">
        <f>ROUND(E273*U273,2)</f>
        <v>3.58</v>
      </c>
      <c r="W273" s="157"/>
      <c r="X273" s="157" t="s">
        <v>145</v>
      </c>
      <c r="Y273" s="157" t="s">
        <v>146</v>
      </c>
      <c r="Z273" s="147"/>
      <c r="AA273" s="147"/>
      <c r="AB273" s="147"/>
      <c r="AC273" s="147"/>
      <c r="AD273" s="147"/>
      <c r="AE273" s="147"/>
      <c r="AF273" s="147"/>
      <c r="AG273" s="147" t="s">
        <v>147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5">
      <c r="A274" s="154"/>
      <c r="B274" s="155"/>
      <c r="C274" s="180" t="s">
        <v>562</v>
      </c>
      <c r="D274" s="158"/>
      <c r="E274" s="159">
        <v>44.73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151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2" x14ac:dyDescent="0.25">
      <c r="A275" s="154"/>
      <c r="B275" s="155"/>
      <c r="C275" s="243"/>
      <c r="D275" s="244"/>
      <c r="E275" s="244"/>
      <c r="F275" s="244"/>
      <c r="G275" s="244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153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70">
        <v>51</v>
      </c>
      <c r="B276" s="171" t="s">
        <v>409</v>
      </c>
      <c r="C276" s="179" t="s">
        <v>410</v>
      </c>
      <c r="D276" s="172" t="s">
        <v>142</v>
      </c>
      <c r="E276" s="173">
        <v>764.31200000000001</v>
      </c>
      <c r="F276" s="174">
        <f>H276+J276</f>
        <v>0</v>
      </c>
      <c r="G276" s="174">
        <f>ROUND(E276*F276,2)</f>
        <v>0</v>
      </c>
      <c r="H276" s="175"/>
      <c r="I276" s="174">
        <f>ROUND(E276*H276,2)</f>
        <v>0</v>
      </c>
      <c r="J276" s="175"/>
      <c r="K276" s="174">
        <f>ROUND(E276*J276,2)</f>
        <v>0</v>
      </c>
      <c r="L276" s="174">
        <v>21</v>
      </c>
      <c r="M276" s="174">
        <f>G276*(1+L276/100)</f>
        <v>0</v>
      </c>
      <c r="N276" s="173">
        <v>6.9999999999999994E-5</v>
      </c>
      <c r="O276" s="173">
        <f>ROUND(E276*N276,2)</f>
        <v>0.05</v>
      </c>
      <c r="P276" s="173">
        <v>0</v>
      </c>
      <c r="Q276" s="173">
        <f>ROUND(E276*P276,2)</f>
        <v>0</v>
      </c>
      <c r="R276" s="174" t="s">
        <v>407</v>
      </c>
      <c r="S276" s="174" t="s">
        <v>144</v>
      </c>
      <c r="T276" s="176" t="s">
        <v>144</v>
      </c>
      <c r="U276" s="157">
        <v>0.03</v>
      </c>
      <c r="V276" s="157">
        <f>ROUND(E276*U276,2)</f>
        <v>22.93</v>
      </c>
      <c r="W276" s="157"/>
      <c r="X276" s="157" t="s">
        <v>145</v>
      </c>
      <c r="Y276" s="157" t="s">
        <v>146</v>
      </c>
      <c r="Z276" s="147"/>
      <c r="AA276" s="147"/>
      <c r="AB276" s="147"/>
      <c r="AC276" s="147"/>
      <c r="AD276" s="147"/>
      <c r="AE276" s="147"/>
      <c r="AF276" s="147"/>
      <c r="AG276" s="147" t="s">
        <v>147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2" x14ac:dyDescent="0.25">
      <c r="A277" s="154"/>
      <c r="B277" s="155"/>
      <c r="C277" s="180" t="s">
        <v>563</v>
      </c>
      <c r="D277" s="158"/>
      <c r="E277" s="159">
        <v>669.38199999999995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151</v>
      </c>
      <c r="AH277" s="147">
        <v>5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3" x14ac:dyDescent="0.25">
      <c r="A278" s="154"/>
      <c r="B278" s="155"/>
      <c r="C278" s="180" t="s">
        <v>564</v>
      </c>
      <c r="D278" s="158"/>
      <c r="E278" s="159">
        <v>44.73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151</v>
      </c>
      <c r="AH278" s="147">
        <v>5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3" x14ac:dyDescent="0.25">
      <c r="A279" s="154"/>
      <c r="B279" s="155"/>
      <c r="C279" s="180" t="s">
        <v>414</v>
      </c>
      <c r="D279" s="158"/>
      <c r="E279" s="159">
        <v>50.2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151</v>
      </c>
      <c r="AH279" s="147">
        <v>5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2" x14ac:dyDescent="0.25">
      <c r="A280" s="154"/>
      <c r="B280" s="155"/>
      <c r="C280" s="243"/>
      <c r="D280" s="244"/>
      <c r="E280" s="244"/>
      <c r="F280" s="244"/>
      <c r="G280" s="244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153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5">
      <c r="A281" s="170">
        <v>52</v>
      </c>
      <c r="B281" s="171" t="s">
        <v>418</v>
      </c>
      <c r="C281" s="179" t="s">
        <v>419</v>
      </c>
      <c r="D281" s="172" t="s">
        <v>142</v>
      </c>
      <c r="E281" s="173">
        <v>764.31200000000001</v>
      </c>
      <c r="F281" s="174">
        <f>H281+J281</f>
        <v>0</v>
      </c>
      <c r="G281" s="174">
        <f>ROUND(E281*F281,2)</f>
        <v>0</v>
      </c>
      <c r="H281" s="175"/>
      <c r="I281" s="174">
        <f>ROUND(E281*H281,2)</f>
        <v>0</v>
      </c>
      <c r="J281" s="175"/>
      <c r="K281" s="174">
        <f>ROUND(E281*J281,2)</f>
        <v>0</v>
      </c>
      <c r="L281" s="174">
        <v>21</v>
      </c>
      <c r="M281" s="174">
        <f>G281*(1+L281/100)</f>
        <v>0</v>
      </c>
      <c r="N281" s="173">
        <v>1.4999999999999999E-4</v>
      </c>
      <c r="O281" s="173">
        <f>ROUND(E281*N281,2)</f>
        <v>0.11</v>
      </c>
      <c r="P281" s="173">
        <v>0</v>
      </c>
      <c r="Q281" s="173">
        <f>ROUND(E281*P281,2)</f>
        <v>0</v>
      </c>
      <c r="R281" s="174" t="s">
        <v>407</v>
      </c>
      <c r="S281" s="174" t="s">
        <v>144</v>
      </c>
      <c r="T281" s="176" t="s">
        <v>144</v>
      </c>
      <c r="U281" s="157">
        <v>0.1</v>
      </c>
      <c r="V281" s="157">
        <f>ROUND(E281*U281,2)</f>
        <v>76.430000000000007</v>
      </c>
      <c r="W281" s="157"/>
      <c r="X281" s="157" t="s">
        <v>145</v>
      </c>
      <c r="Y281" s="157" t="s">
        <v>146</v>
      </c>
      <c r="Z281" s="147"/>
      <c r="AA281" s="147"/>
      <c r="AB281" s="147"/>
      <c r="AC281" s="147"/>
      <c r="AD281" s="147"/>
      <c r="AE281" s="147"/>
      <c r="AF281" s="147"/>
      <c r="AG281" s="147" t="s">
        <v>147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5">
      <c r="A282" s="154"/>
      <c r="B282" s="155"/>
      <c r="C282" s="180" t="s">
        <v>565</v>
      </c>
      <c r="D282" s="158"/>
      <c r="E282" s="159">
        <v>764.31200000000001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151</v>
      </c>
      <c r="AH282" s="147">
        <v>5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2" x14ac:dyDescent="0.25">
      <c r="A283" s="154"/>
      <c r="B283" s="155"/>
      <c r="C283" s="243"/>
      <c r="D283" s="244"/>
      <c r="E283" s="244"/>
      <c r="F283" s="244"/>
      <c r="G283" s="244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153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70">
        <v>53</v>
      </c>
      <c r="B284" s="171" t="s">
        <v>421</v>
      </c>
      <c r="C284" s="179" t="s">
        <v>422</v>
      </c>
      <c r="D284" s="172" t="s">
        <v>177</v>
      </c>
      <c r="E284" s="173">
        <v>121.58333</v>
      </c>
      <c r="F284" s="174">
        <f>H284+J284</f>
        <v>0</v>
      </c>
      <c r="G284" s="174">
        <f>ROUND(E284*F284,2)</f>
        <v>0</v>
      </c>
      <c r="H284" s="175"/>
      <c r="I284" s="174">
        <f>ROUND(E284*H284,2)</f>
        <v>0</v>
      </c>
      <c r="J284" s="175"/>
      <c r="K284" s="174">
        <f>ROUND(E284*J284,2)</f>
        <v>0</v>
      </c>
      <c r="L284" s="174">
        <v>21</v>
      </c>
      <c r="M284" s="174">
        <f>G284*(1+L284/100)</f>
        <v>0</v>
      </c>
      <c r="N284" s="173">
        <v>0</v>
      </c>
      <c r="O284" s="173">
        <f>ROUND(E284*N284,2)</f>
        <v>0</v>
      </c>
      <c r="P284" s="173">
        <v>0</v>
      </c>
      <c r="Q284" s="173">
        <f>ROUND(E284*P284,2)</f>
        <v>0</v>
      </c>
      <c r="R284" s="174" t="s">
        <v>407</v>
      </c>
      <c r="S284" s="174" t="s">
        <v>144</v>
      </c>
      <c r="T284" s="176" t="s">
        <v>144</v>
      </c>
      <c r="U284" s="157">
        <v>0.02</v>
      </c>
      <c r="V284" s="157">
        <f>ROUND(E284*U284,2)</f>
        <v>2.4300000000000002</v>
      </c>
      <c r="W284" s="157"/>
      <c r="X284" s="157" t="s">
        <v>145</v>
      </c>
      <c r="Y284" s="157" t="s">
        <v>146</v>
      </c>
      <c r="Z284" s="147"/>
      <c r="AA284" s="147"/>
      <c r="AB284" s="147"/>
      <c r="AC284" s="147"/>
      <c r="AD284" s="147"/>
      <c r="AE284" s="147"/>
      <c r="AF284" s="147"/>
      <c r="AG284" s="147" t="s">
        <v>147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5">
      <c r="A285" s="154"/>
      <c r="B285" s="155"/>
      <c r="C285" s="180" t="s">
        <v>546</v>
      </c>
      <c r="D285" s="158"/>
      <c r="E285" s="159">
        <v>121.58333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151</v>
      </c>
      <c r="AH285" s="147">
        <v>5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2" x14ac:dyDescent="0.25">
      <c r="A286" s="154"/>
      <c r="B286" s="155"/>
      <c r="C286" s="243"/>
      <c r="D286" s="244"/>
      <c r="E286" s="244"/>
      <c r="F286" s="244"/>
      <c r="G286" s="244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153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70">
        <v>54</v>
      </c>
      <c r="B287" s="171" t="s">
        <v>423</v>
      </c>
      <c r="C287" s="179" t="s">
        <v>424</v>
      </c>
      <c r="D287" s="172" t="s">
        <v>142</v>
      </c>
      <c r="E287" s="173">
        <v>251.2</v>
      </c>
      <c r="F287" s="174">
        <f>H287+J287</f>
        <v>0</v>
      </c>
      <c r="G287" s="174">
        <f>ROUND(E287*F287,2)</f>
        <v>0</v>
      </c>
      <c r="H287" s="175"/>
      <c r="I287" s="174">
        <f>ROUND(E287*H287,2)</f>
        <v>0</v>
      </c>
      <c r="J287" s="175"/>
      <c r="K287" s="174">
        <f>ROUND(E287*J287,2)</f>
        <v>0</v>
      </c>
      <c r="L287" s="174">
        <v>21</v>
      </c>
      <c r="M287" s="174">
        <f>G287*(1+L287/100)</f>
        <v>0</v>
      </c>
      <c r="N287" s="173">
        <v>2.3000000000000001E-4</v>
      </c>
      <c r="O287" s="173">
        <f>ROUND(E287*N287,2)</f>
        <v>0.06</v>
      </c>
      <c r="P287" s="173">
        <v>0</v>
      </c>
      <c r="Q287" s="173">
        <f>ROUND(E287*P287,2)</f>
        <v>0</v>
      </c>
      <c r="R287" s="174" t="s">
        <v>407</v>
      </c>
      <c r="S287" s="174" t="s">
        <v>144</v>
      </c>
      <c r="T287" s="176" t="s">
        <v>144</v>
      </c>
      <c r="U287" s="157">
        <v>0.01</v>
      </c>
      <c r="V287" s="157">
        <f>ROUND(E287*U287,2)</f>
        <v>2.5099999999999998</v>
      </c>
      <c r="W287" s="157"/>
      <c r="X287" s="157" t="s">
        <v>145</v>
      </c>
      <c r="Y287" s="157" t="s">
        <v>146</v>
      </c>
      <c r="Z287" s="147"/>
      <c r="AA287" s="147"/>
      <c r="AB287" s="147"/>
      <c r="AC287" s="147"/>
      <c r="AD287" s="147"/>
      <c r="AE287" s="147"/>
      <c r="AF287" s="147"/>
      <c r="AG287" s="147" t="s">
        <v>147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2" x14ac:dyDescent="0.25">
      <c r="A288" s="154"/>
      <c r="B288" s="155"/>
      <c r="C288" s="180" t="s">
        <v>500</v>
      </c>
      <c r="D288" s="158"/>
      <c r="E288" s="159">
        <v>251.2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151</v>
      </c>
      <c r="AH288" s="147">
        <v>5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5">
      <c r="A289" s="154"/>
      <c r="B289" s="155"/>
      <c r="C289" s="243"/>
      <c r="D289" s="244"/>
      <c r="E289" s="244"/>
      <c r="F289" s="244"/>
      <c r="G289" s="244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153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x14ac:dyDescent="0.25">
      <c r="A290" s="163" t="s">
        <v>138</v>
      </c>
      <c r="B290" s="164" t="s">
        <v>106</v>
      </c>
      <c r="C290" s="178" t="s">
        <v>107</v>
      </c>
      <c r="D290" s="165"/>
      <c r="E290" s="166"/>
      <c r="F290" s="167"/>
      <c r="G290" s="167">
        <f>SUMIF(AG291:AG311,"&lt;&gt;NOR",G291:G311)</f>
        <v>0</v>
      </c>
      <c r="H290" s="167"/>
      <c r="I290" s="167">
        <f>SUM(I291:I311)</f>
        <v>0</v>
      </c>
      <c r="J290" s="167"/>
      <c r="K290" s="167">
        <f>SUM(K291:K311)</f>
        <v>0</v>
      </c>
      <c r="L290" s="167"/>
      <c r="M290" s="167">
        <f>SUM(M291:M311)</f>
        <v>0</v>
      </c>
      <c r="N290" s="166"/>
      <c r="O290" s="166">
        <f>SUM(O291:O311)</f>
        <v>0</v>
      </c>
      <c r="P290" s="166"/>
      <c r="Q290" s="166">
        <f>SUM(Q291:Q311)</f>
        <v>0</v>
      </c>
      <c r="R290" s="167"/>
      <c r="S290" s="167"/>
      <c r="T290" s="168"/>
      <c r="U290" s="162"/>
      <c r="V290" s="162">
        <f>SUM(V291:V311)</f>
        <v>151.15</v>
      </c>
      <c r="W290" s="162"/>
      <c r="X290" s="162"/>
      <c r="Y290" s="162"/>
      <c r="AG290" t="s">
        <v>139</v>
      </c>
    </row>
    <row r="291" spans="1:60" outlineLevel="1" x14ac:dyDescent="0.25">
      <c r="A291" s="170">
        <v>55</v>
      </c>
      <c r="B291" s="171" t="s">
        <v>425</v>
      </c>
      <c r="C291" s="179" t="s">
        <v>426</v>
      </c>
      <c r="D291" s="172" t="s">
        <v>254</v>
      </c>
      <c r="E291" s="173">
        <v>47.984160000000003</v>
      </c>
      <c r="F291" s="174">
        <f>H291+J291</f>
        <v>0</v>
      </c>
      <c r="G291" s="174">
        <f>ROUND(E291*F291,2)</f>
        <v>0</v>
      </c>
      <c r="H291" s="175"/>
      <c r="I291" s="174">
        <f>ROUND(E291*H291,2)</f>
        <v>0</v>
      </c>
      <c r="J291" s="175"/>
      <c r="K291" s="174">
        <f>ROUND(E291*J291,2)</f>
        <v>0</v>
      </c>
      <c r="L291" s="174">
        <v>21</v>
      </c>
      <c r="M291" s="174">
        <f>G291*(1+L291/100)</f>
        <v>0</v>
      </c>
      <c r="N291" s="173">
        <v>0</v>
      </c>
      <c r="O291" s="173">
        <f>ROUND(E291*N291,2)</f>
        <v>0</v>
      </c>
      <c r="P291" s="173">
        <v>0</v>
      </c>
      <c r="Q291" s="173">
        <f>ROUND(E291*P291,2)</f>
        <v>0</v>
      </c>
      <c r="R291" s="174" t="s">
        <v>207</v>
      </c>
      <c r="S291" s="174" t="s">
        <v>144</v>
      </c>
      <c r="T291" s="176" t="s">
        <v>144</v>
      </c>
      <c r="U291" s="157">
        <v>0.55000000000000004</v>
      </c>
      <c r="V291" s="157">
        <f>ROUND(E291*U291,2)</f>
        <v>26.39</v>
      </c>
      <c r="W291" s="157"/>
      <c r="X291" s="157" t="s">
        <v>427</v>
      </c>
      <c r="Y291" s="157" t="s">
        <v>146</v>
      </c>
      <c r="Z291" s="147"/>
      <c r="AA291" s="147"/>
      <c r="AB291" s="147"/>
      <c r="AC291" s="147"/>
      <c r="AD291" s="147"/>
      <c r="AE291" s="147"/>
      <c r="AF291" s="147"/>
      <c r="AG291" s="147" t="s">
        <v>428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2" x14ac:dyDescent="0.25">
      <c r="A292" s="154"/>
      <c r="B292" s="155"/>
      <c r="C292" s="249"/>
      <c r="D292" s="250"/>
      <c r="E292" s="250"/>
      <c r="F292" s="250"/>
      <c r="G292" s="250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153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5">
      <c r="A293" s="170">
        <v>56</v>
      </c>
      <c r="B293" s="171" t="s">
        <v>429</v>
      </c>
      <c r="C293" s="179" t="s">
        <v>430</v>
      </c>
      <c r="D293" s="172" t="s">
        <v>254</v>
      </c>
      <c r="E293" s="173">
        <v>47.984160000000003</v>
      </c>
      <c r="F293" s="174">
        <f>H293+J293</f>
        <v>0</v>
      </c>
      <c r="G293" s="174">
        <f>ROUND(E293*F293,2)</f>
        <v>0</v>
      </c>
      <c r="H293" s="175"/>
      <c r="I293" s="174">
        <f>ROUND(E293*H293,2)</f>
        <v>0</v>
      </c>
      <c r="J293" s="175"/>
      <c r="K293" s="174">
        <f>ROUND(E293*J293,2)</f>
        <v>0</v>
      </c>
      <c r="L293" s="174">
        <v>21</v>
      </c>
      <c r="M293" s="174">
        <f>G293*(1+L293/100)</f>
        <v>0</v>
      </c>
      <c r="N293" s="173">
        <v>0</v>
      </c>
      <c r="O293" s="173">
        <f>ROUND(E293*N293,2)</f>
        <v>0</v>
      </c>
      <c r="P293" s="173">
        <v>0</v>
      </c>
      <c r="Q293" s="173">
        <f>ROUND(E293*P293,2)</f>
        <v>0</v>
      </c>
      <c r="R293" s="174" t="s">
        <v>431</v>
      </c>
      <c r="S293" s="174" t="s">
        <v>144</v>
      </c>
      <c r="T293" s="176" t="s">
        <v>144</v>
      </c>
      <c r="U293" s="157">
        <v>4.2000000000000003E-2</v>
      </c>
      <c r="V293" s="157">
        <f>ROUND(E293*U293,2)</f>
        <v>2.02</v>
      </c>
      <c r="W293" s="157"/>
      <c r="X293" s="157" t="s">
        <v>427</v>
      </c>
      <c r="Y293" s="157" t="s">
        <v>146</v>
      </c>
      <c r="Z293" s="147"/>
      <c r="AA293" s="147"/>
      <c r="AB293" s="147"/>
      <c r="AC293" s="147"/>
      <c r="AD293" s="147"/>
      <c r="AE293" s="147"/>
      <c r="AF293" s="147"/>
      <c r="AG293" s="147" t="s">
        <v>428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5">
      <c r="A294" s="154"/>
      <c r="B294" s="155"/>
      <c r="C294" s="245" t="s">
        <v>432</v>
      </c>
      <c r="D294" s="246"/>
      <c r="E294" s="246"/>
      <c r="F294" s="246"/>
      <c r="G294" s="246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149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5">
      <c r="A295" s="154"/>
      <c r="B295" s="155"/>
      <c r="C295" s="243"/>
      <c r="D295" s="244"/>
      <c r="E295" s="244"/>
      <c r="F295" s="244"/>
      <c r="G295" s="244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153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5">
      <c r="A296" s="170">
        <v>57</v>
      </c>
      <c r="B296" s="171" t="s">
        <v>433</v>
      </c>
      <c r="C296" s="179" t="s">
        <v>434</v>
      </c>
      <c r="D296" s="172" t="s">
        <v>254</v>
      </c>
      <c r="E296" s="173">
        <v>47.984160000000003</v>
      </c>
      <c r="F296" s="174">
        <f>H296+J296</f>
        <v>0</v>
      </c>
      <c r="G296" s="174">
        <f>ROUND(E296*F296,2)</f>
        <v>0</v>
      </c>
      <c r="H296" s="175"/>
      <c r="I296" s="174">
        <f>ROUND(E296*H296,2)</f>
        <v>0</v>
      </c>
      <c r="J296" s="175"/>
      <c r="K296" s="174">
        <f>ROUND(E296*J296,2)</f>
        <v>0</v>
      </c>
      <c r="L296" s="174">
        <v>21</v>
      </c>
      <c r="M296" s="174">
        <f>G296*(1+L296/100)</f>
        <v>0</v>
      </c>
      <c r="N296" s="173">
        <v>0</v>
      </c>
      <c r="O296" s="173">
        <f>ROUND(E296*N296,2)</f>
        <v>0</v>
      </c>
      <c r="P296" s="173">
        <v>0</v>
      </c>
      <c r="Q296" s="173">
        <f>ROUND(E296*P296,2)</f>
        <v>0</v>
      </c>
      <c r="R296" s="174" t="s">
        <v>431</v>
      </c>
      <c r="S296" s="174" t="s">
        <v>144</v>
      </c>
      <c r="T296" s="176" t="s">
        <v>144</v>
      </c>
      <c r="U296" s="157">
        <v>0</v>
      </c>
      <c r="V296" s="157">
        <f>ROUND(E296*U296,2)</f>
        <v>0</v>
      </c>
      <c r="W296" s="157"/>
      <c r="X296" s="157" t="s">
        <v>427</v>
      </c>
      <c r="Y296" s="157" t="s">
        <v>146</v>
      </c>
      <c r="Z296" s="147"/>
      <c r="AA296" s="147"/>
      <c r="AB296" s="147"/>
      <c r="AC296" s="147"/>
      <c r="AD296" s="147"/>
      <c r="AE296" s="147"/>
      <c r="AF296" s="147"/>
      <c r="AG296" s="147" t="s">
        <v>428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5">
      <c r="A297" s="154"/>
      <c r="B297" s="155"/>
      <c r="C297" s="245" t="s">
        <v>432</v>
      </c>
      <c r="D297" s="246"/>
      <c r="E297" s="246"/>
      <c r="F297" s="246"/>
      <c r="G297" s="246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149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 x14ac:dyDescent="0.25">
      <c r="A298" s="154"/>
      <c r="B298" s="155"/>
      <c r="C298" s="243"/>
      <c r="D298" s="244"/>
      <c r="E298" s="244"/>
      <c r="F298" s="244"/>
      <c r="G298" s="244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153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70">
        <v>58</v>
      </c>
      <c r="B299" s="171" t="s">
        <v>435</v>
      </c>
      <c r="C299" s="179" t="s">
        <v>436</v>
      </c>
      <c r="D299" s="172" t="s">
        <v>254</v>
      </c>
      <c r="E299" s="173">
        <v>47.984160000000003</v>
      </c>
      <c r="F299" s="174">
        <f>H299+J299</f>
        <v>0</v>
      </c>
      <c r="G299" s="174">
        <f>ROUND(E299*F299,2)</f>
        <v>0</v>
      </c>
      <c r="H299" s="175"/>
      <c r="I299" s="174">
        <f>ROUND(E299*H299,2)</f>
        <v>0</v>
      </c>
      <c r="J299" s="175"/>
      <c r="K299" s="174">
        <f>ROUND(E299*J299,2)</f>
        <v>0</v>
      </c>
      <c r="L299" s="174">
        <v>21</v>
      </c>
      <c r="M299" s="174">
        <f>G299*(1+L299/100)</f>
        <v>0</v>
      </c>
      <c r="N299" s="173">
        <v>0</v>
      </c>
      <c r="O299" s="173">
        <f>ROUND(E299*N299,2)</f>
        <v>0</v>
      </c>
      <c r="P299" s="173">
        <v>0</v>
      </c>
      <c r="Q299" s="173">
        <f>ROUND(E299*P299,2)</f>
        <v>0</v>
      </c>
      <c r="R299" s="174" t="s">
        <v>207</v>
      </c>
      <c r="S299" s="174" t="s">
        <v>144</v>
      </c>
      <c r="T299" s="176" t="s">
        <v>144</v>
      </c>
      <c r="U299" s="157">
        <v>0</v>
      </c>
      <c r="V299" s="157">
        <f>ROUND(E299*U299,2)</f>
        <v>0</v>
      </c>
      <c r="W299" s="157"/>
      <c r="X299" s="157" t="s">
        <v>427</v>
      </c>
      <c r="Y299" s="157" t="s">
        <v>146</v>
      </c>
      <c r="Z299" s="147"/>
      <c r="AA299" s="147"/>
      <c r="AB299" s="147"/>
      <c r="AC299" s="147"/>
      <c r="AD299" s="147"/>
      <c r="AE299" s="147"/>
      <c r="AF299" s="147"/>
      <c r="AG299" s="147" t="s">
        <v>428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5">
      <c r="A300" s="154"/>
      <c r="B300" s="155"/>
      <c r="C300" s="241" t="s">
        <v>437</v>
      </c>
      <c r="D300" s="242"/>
      <c r="E300" s="242"/>
      <c r="F300" s="242"/>
      <c r="G300" s="242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174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5">
      <c r="A301" s="154"/>
      <c r="B301" s="155"/>
      <c r="C301" s="243"/>
      <c r="D301" s="244"/>
      <c r="E301" s="244"/>
      <c r="F301" s="244"/>
      <c r="G301" s="244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153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0.399999999999999" outlineLevel="1" x14ac:dyDescent="0.25">
      <c r="A302" s="170">
        <v>59</v>
      </c>
      <c r="B302" s="171" t="s">
        <v>438</v>
      </c>
      <c r="C302" s="179" t="s">
        <v>439</v>
      </c>
      <c r="D302" s="172" t="s">
        <v>254</v>
      </c>
      <c r="E302" s="173">
        <v>47.984160000000003</v>
      </c>
      <c r="F302" s="174">
        <f>H302+J302</f>
        <v>0</v>
      </c>
      <c r="G302" s="174">
        <f>ROUND(E302*F302,2)</f>
        <v>0</v>
      </c>
      <c r="H302" s="175"/>
      <c r="I302" s="174">
        <f>ROUND(E302*H302,2)</f>
        <v>0</v>
      </c>
      <c r="J302" s="175"/>
      <c r="K302" s="174">
        <f>ROUND(E302*J302,2)</f>
        <v>0</v>
      </c>
      <c r="L302" s="174">
        <v>21</v>
      </c>
      <c r="M302" s="174">
        <f>G302*(1+L302/100)</f>
        <v>0</v>
      </c>
      <c r="N302" s="173">
        <v>0</v>
      </c>
      <c r="O302" s="173">
        <f>ROUND(E302*N302,2)</f>
        <v>0</v>
      </c>
      <c r="P302" s="173">
        <v>0</v>
      </c>
      <c r="Q302" s="173">
        <f>ROUND(E302*P302,2)</f>
        <v>0</v>
      </c>
      <c r="R302" s="174" t="s">
        <v>440</v>
      </c>
      <c r="S302" s="174" t="s">
        <v>144</v>
      </c>
      <c r="T302" s="176" t="s">
        <v>144</v>
      </c>
      <c r="U302" s="157">
        <v>0.752</v>
      </c>
      <c r="V302" s="157">
        <f>ROUND(E302*U302,2)</f>
        <v>36.08</v>
      </c>
      <c r="W302" s="157"/>
      <c r="X302" s="157" t="s">
        <v>427</v>
      </c>
      <c r="Y302" s="157" t="s">
        <v>146</v>
      </c>
      <c r="Z302" s="147"/>
      <c r="AA302" s="147"/>
      <c r="AB302" s="147"/>
      <c r="AC302" s="147"/>
      <c r="AD302" s="147"/>
      <c r="AE302" s="147"/>
      <c r="AF302" s="147"/>
      <c r="AG302" s="147" t="s">
        <v>428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5">
      <c r="A303" s="154"/>
      <c r="B303" s="155"/>
      <c r="C303" s="245" t="s">
        <v>441</v>
      </c>
      <c r="D303" s="246"/>
      <c r="E303" s="246"/>
      <c r="F303" s="246"/>
      <c r="G303" s="246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149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77" t="str">
        <f>C303</f>
        <v>nebo vybouraných hmot nošením nebo přehazováním k místu nakládky přístupnému normálním dopravním prostředkům do 10 m,</v>
      </c>
      <c r="BB303" s="147"/>
      <c r="BC303" s="147"/>
      <c r="BD303" s="147"/>
      <c r="BE303" s="147"/>
      <c r="BF303" s="147"/>
      <c r="BG303" s="147"/>
      <c r="BH303" s="147"/>
    </row>
    <row r="304" spans="1:60" outlineLevel="2" x14ac:dyDescent="0.25">
      <c r="A304" s="154"/>
      <c r="B304" s="155"/>
      <c r="C304" s="247" t="s">
        <v>442</v>
      </c>
      <c r="D304" s="248"/>
      <c r="E304" s="248"/>
      <c r="F304" s="248"/>
      <c r="G304" s="248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174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77" t="str">
        <f>C304</f>
        <v>S naložením suti nebo vybouraných hmot do dopravního prostředku a na jejich vyložením, popřípadě přeložením na normální dopravní prostředek.</v>
      </c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5">
      <c r="A305" s="154"/>
      <c r="B305" s="155"/>
      <c r="C305" s="243"/>
      <c r="D305" s="244"/>
      <c r="E305" s="244"/>
      <c r="F305" s="244"/>
      <c r="G305" s="244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153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ht="20.399999999999999" outlineLevel="1" x14ac:dyDescent="0.25">
      <c r="A306" s="170">
        <v>60</v>
      </c>
      <c r="B306" s="171" t="s">
        <v>443</v>
      </c>
      <c r="C306" s="179" t="s">
        <v>444</v>
      </c>
      <c r="D306" s="172" t="s">
        <v>254</v>
      </c>
      <c r="E306" s="173">
        <v>239.92080000000001</v>
      </c>
      <c r="F306" s="174">
        <f>H306+J306</f>
        <v>0</v>
      </c>
      <c r="G306" s="174">
        <f>ROUND(E306*F306,2)</f>
        <v>0</v>
      </c>
      <c r="H306" s="175"/>
      <c r="I306" s="174">
        <f>ROUND(E306*H306,2)</f>
        <v>0</v>
      </c>
      <c r="J306" s="175"/>
      <c r="K306" s="174">
        <f>ROUND(E306*J306,2)</f>
        <v>0</v>
      </c>
      <c r="L306" s="174">
        <v>21</v>
      </c>
      <c r="M306" s="174">
        <f>G306*(1+L306/100)</f>
        <v>0</v>
      </c>
      <c r="N306" s="173">
        <v>0</v>
      </c>
      <c r="O306" s="173">
        <f>ROUND(E306*N306,2)</f>
        <v>0</v>
      </c>
      <c r="P306" s="173">
        <v>0</v>
      </c>
      <c r="Q306" s="173">
        <f>ROUND(E306*P306,2)</f>
        <v>0</v>
      </c>
      <c r="R306" s="174" t="s">
        <v>440</v>
      </c>
      <c r="S306" s="174" t="s">
        <v>144</v>
      </c>
      <c r="T306" s="176" t="s">
        <v>144</v>
      </c>
      <c r="U306" s="157">
        <v>0.36</v>
      </c>
      <c r="V306" s="157">
        <f>ROUND(E306*U306,2)</f>
        <v>86.37</v>
      </c>
      <c r="W306" s="157"/>
      <c r="X306" s="157" t="s">
        <v>427</v>
      </c>
      <c r="Y306" s="157" t="s">
        <v>146</v>
      </c>
      <c r="Z306" s="147"/>
      <c r="AA306" s="147"/>
      <c r="AB306" s="147"/>
      <c r="AC306" s="147"/>
      <c r="AD306" s="147"/>
      <c r="AE306" s="147"/>
      <c r="AF306" s="147"/>
      <c r="AG306" s="147" t="s">
        <v>428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5">
      <c r="A307" s="154"/>
      <c r="B307" s="155"/>
      <c r="C307" s="245" t="s">
        <v>441</v>
      </c>
      <c r="D307" s="246"/>
      <c r="E307" s="246"/>
      <c r="F307" s="246"/>
      <c r="G307" s="246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149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77" t="str">
        <f>C307</f>
        <v>nebo vybouraných hmot nošením nebo přehazováním k místu nakládky přístupnému normálním dopravním prostředkům do 10 m,</v>
      </c>
      <c r="BB307" s="147"/>
      <c r="BC307" s="147"/>
      <c r="BD307" s="147"/>
      <c r="BE307" s="147"/>
      <c r="BF307" s="147"/>
      <c r="BG307" s="147"/>
      <c r="BH307" s="147"/>
    </row>
    <row r="308" spans="1:60" outlineLevel="2" x14ac:dyDescent="0.25">
      <c r="A308" s="154"/>
      <c r="B308" s="155"/>
      <c r="C308" s="243"/>
      <c r="D308" s="244"/>
      <c r="E308" s="244"/>
      <c r="F308" s="244"/>
      <c r="G308" s="244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153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5">
      <c r="A309" s="170">
        <v>61</v>
      </c>
      <c r="B309" s="171" t="s">
        <v>445</v>
      </c>
      <c r="C309" s="179" t="s">
        <v>446</v>
      </c>
      <c r="D309" s="172" t="s">
        <v>254</v>
      </c>
      <c r="E309" s="173">
        <v>47.984160000000003</v>
      </c>
      <c r="F309" s="174">
        <f>H309+J309</f>
        <v>0</v>
      </c>
      <c r="G309" s="174">
        <f>ROUND(E309*F309,2)</f>
        <v>0</v>
      </c>
      <c r="H309" s="175"/>
      <c r="I309" s="174">
        <f>ROUND(E309*H309,2)</f>
        <v>0</v>
      </c>
      <c r="J309" s="175"/>
      <c r="K309" s="174">
        <f>ROUND(E309*J309,2)</f>
        <v>0</v>
      </c>
      <c r="L309" s="174">
        <v>21</v>
      </c>
      <c r="M309" s="174">
        <f>G309*(1+L309/100)</f>
        <v>0</v>
      </c>
      <c r="N309" s="173">
        <v>0</v>
      </c>
      <c r="O309" s="173">
        <f>ROUND(E309*N309,2)</f>
        <v>0</v>
      </c>
      <c r="P309" s="173">
        <v>0</v>
      </c>
      <c r="Q309" s="173">
        <f>ROUND(E309*P309,2)</f>
        <v>0</v>
      </c>
      <c r="R309" s="174" t="s">
        <v>431</v>
      </c>
      <c r="S309" s="174" t="s">
        <v>144</v>
      </c>
      <c r="T309" s="176" t="s">
        <v>144</v>
      </c>
      <c r="U309" s="157">
        <v>6.0000000000000001E-3</v>
      </c>
      <c r="V309" s="157">
        <f>ROUND(E309*U309,2)</f>
        <v>0.28999999999999998</v>
      </c>
      <c r="W309" s="157"/>
      <c r="X309" s="157" t="s">
        <v>427</v>
      </c>
      <c r="Y309" s="157" t="s">
        <v>146</v>
      </c>
      <c r="Z309" s="147"/>
      <c r="AA309" s="147"/>
      <c r="AB309" s="147"/>
      <c r="AC309" s="147"/>
      <c r="AD309" s="147"/>
      <c r="AE309" s="147"/>
      <c r="AF309" s="147"/>
      <c r="AG309" s="147" t="s">
        <v>428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5">
      <c r="A310" s="154"/>
      <c r="B310" s="155"/>
      <c r="C310" s="245" t="s">
        <v>447</v>
      </c>
      <c r="D310" s="246"/>
      <c r="E310" s="246"/>
      <c r="F310" s="246"/>
      <c r="G310" s="246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149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2" x14ac:dyDescent="0.25">
      <c r="A311" s="154"/>
      <c r="B311" s="155"/>
      <c r="C311" s="243"/>
      <c r="D311" s="244"/>
      <c r="E311" s="244"/>
      <c r="F311" s="244"/>
      <c r="G311" s="244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153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x14ac:dyDescent="0.25">
      <c r="A312" s="163" t="s">
        <v>138</v>
      </c>
      <c r="B312" s="164" t="s">
        <v>109</v>
      </c>
      <c r="C312" s="178" t="s">
        <v>27</v>
      </c>
      <c r="D312" s="165"/>
      <c r="E312" s="166"/>
      <c r="F312" s="167"/>
      <c r="G312" s="167">
        <f>SUMIF(AG313:AG327,"&lt;&gt;NOR",G313:G327)</f>
        <v>0</v>
      </c>
      <c r="H312" s="167"/>
      <c r="I312" s="167">
        <f>SUM(I313:I327)</f>
        <v>0</v>
      </c>
      <c r="J312" s="167"/>
      <c r="K312" s="167">
        <f>SUM(K313:K327)</f>
        <v>0</v>
      </c>
      <c r="L312" s="167"/>
      <c r="M312" s="167">
        <f>SUM(M313:M327)</f>
        <v>0</v>
      </c>
      <c r="N312" s="166"/>
      <c r="O312" s="166">
        <f>SUM(O313:O327)</f>
        <v>0</v>
      </c>
      <c r="P312" s="166"/>
      <c r="Q312" s="166">
        <f>SUM(Q313:Q327)</f>
        <v>0</v>
      </c>
      <c r="R312" s="167"/>
      <c r="S312" s="167"/>
      <c r="T312" s="168"/>
      <c r="U312" s="162"/>
      <c r="V312" s="162">
        <f>SUM(V313:V327)</f>
        <v>0</v>
      </c>
      <c r="W312" s="162"/>
      <c r="X312" s="162"/>
      <c r="Y312" s="162"/>
      <c r="AG312" t="s">
        <v>139</v>
      </c>
    </row>
    <row r="313" spans="1:60" outlineLevel="1" x14ac:dyDescent="0.25">
      <c r="A313" s="170">
        <v>62</v>
      </c>
      <c r="B313" s="171" t="s">
        <v>448</v>
      </c>
      <c r="C313" s="179" t="s">
        <v>449</v>
      </c>
      <c r="D313" s="172" t="s">
        <v>450</v>
      </c>
      <c r="E313" s="173">
        <v>1</v>
      </c>
      <c r="F313" s="174">
        <f>H313+J313</f>
        <v>0</v>
      </c>
      <c r="G313" s="174">
        <f>ROUND(E313*F313,2)</f>
        <v>0</v>
      </c>
      <c r="H313" s="175"/>
      <c r="I313" s="174">
        <f>ROUND(E313*H313,2)</f>
        <v>0</v>
      </c>
      <c r="J313" s="175"/>
      <c r="K313" s="174">
        <f>ROUND(E313*J313,2)</f>
        <v>0</v>
      </c>
      <c r="L313" s="174">
        <v>21</v>
      </c>
      <c r="M313" s="174">
        <f>G313*(1+L313/100)</f>
        <v>0</v>
      </c>
      <c r="N313" s="173">
        <v>0</v>
      </c>
      <c r="O313" s="173">
        <f>ROUND(E313*N313,2)</f>
        <v>0</v>
      </c>
      <c r="P313" s="173">
        <v>0</v>
      </c>
      <c r="Q313" s="173">
        <f>ROUND(E313*P313,2)</f>
        <v>0</v>
      </c>
      <c r="R313" s="174"/>
      <c r="S313" s="174" t="s">
        <v>144</v>
      </c>
      <c r="T313" s="176" t="s">
        <v>451</v>
      </c>
      <c r="U313" s="157">
        <v>0</v>
      </c>
      <c r="V313" s="157">
        <f>ROUND(E313*U313,2)</f>
        <v>0</v>
      </c>
      <c r="W313" s="157"/>
      <c r="X313" s="157" t="s">
        <v>452</v>
      </c>
      <c r="Y313" s="157" t="s">
        <v>146</v>
      </c>
      <c r="Z313" s="147"/>
      <c r="AA313" s="147"/>
      <c r="AB313" s="147"/>
      <c r="AC313" s="147"/>
      <c r="AD313" s="147"/>
      <c r="AE313" s="147"/>
      <c r="AF313" s="147"/>
      <c r="AG313" s="147" t="s">
        <v>453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ht="21" outlineLevel="2" x14ac:dyDescent="0.25">
      <c r="A314" s="154"/>
      <c r="B314" s="155"/>
      <c r="C314" s="241" t="s">
        <v>454</v>
      </c>
      <c r="D314" s="242"/>
      <c r="E314" s="242"/>
      <c r="F314" s="242"/>
      <c r="G314" s="242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174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77" t="str">
        <f>C314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5">
      <c r="A315" s="154"/>
      <c r="B315" s="155"/>
      <c r="C315" s="243"/>
      <c r="D315" s="244"/>
      <c r="E315" s="244"/>
      <c r="F315" s="244"/>
      <c r="G315" s="244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153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5">
      <c r="A316" s="170">
        <v>63</v>
      </c>
      <c r="B316" s="171" t="s">
        <v>455</v>
      </c>
      <c r="C316" s="179" t="s">
        <v>456</v>
      </c>
      <c r="D316" s="172" t="s">
        <v>450</v>
      </c>
      <c r="E316" s="173">
        <v>1</v>
      </c>
      <c r="F316" s="174">
        <f>H316+J316</f>
        <v>0</v>
      </c>
      <c r="G316" s="174">
        <f>ROUND(E316*F316,2)</f>
        <v>0</v>
      </c>
      <c r="H316" s="175"/>
      <c r="I316" s="174">
        <f>ROUND(E316*H316,2)</f>
        <v>0</v>
      </c>
      <c r="J316" s="175"/>
      <c r="K316" s="174">
        <f>ROUND(E316*J316,2)</f>
        <v>0</v>
      </c>
      <c r="L316" s="174">
        <v>21</v>
      </c>
      <c r="M316" s="174">
        <f>G316*(1+L316/100)</f>
        <v>0</v>
      </c>
      <c r="N316" s="173">
        <v>0</v>
      </c>
      <c r="O316" s="173">
        <f>ROUND(E316*N316,2)</f>
        <v>0</v>
      </c>
      <c r="P316" s="173">
        <v>0</v>
      </c>
      <c r="Q316" s="173">
        <f>ROUND(E316*P316,2)</f>
        <v>0</v>
      </c>
      <c r="R316" s="174"/>
      <c r="S316" s="174" t="s">
        <v>144</v>
      </c>
      <c r="T316" s="176" t="s">
        <v>451</v>
      </c>
      <c r="U316" s="157">
        <v>0</v>
      </c>
      <c r="V316" s="157">
        <f>ROUND(E316*U316,2)</f>
        <v>0</v>
      </c>
      <c r="W316" s="157"/>
      <c r="X316" s="157" t="s">
        <v>452</v>
      </c>
      <c r="Y316" s="157" t="s">
        <v>146</v>
      </c>
      <c r="Z316" s="147"/>
      <c r="AA316" s="147"/>
      <c r="AB316" s="147"/>
      <c r="AC316" s="147"/>
      <c r="AD316" s="147"/>
      <c r="AE316" s="147"/>
      <c r="AF316" s="147"/>
      <c r="AG316" s="147" t="s">
        <v>453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ht="31.2" outlineLevel="2" x14ac:dyDescent="0.25">
      <c r="A317" s="154"/>
      <c r="B317" s="155"/>
      <c r="C317" s="241" t="s">
        <v>457</v>
      </c>
      <c r="D317" s="242"/>
      <c r="E317" s="242"/>
      <c r="F317" s="242"/>
      <c r="G317" s="242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174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77" t="str">
        <f>C317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317" s="147"/>
      <c r="BC317" s="147"/>
      <c r="BD317" s="147"/>
      <c r="BE317" s="147"/>
      <c r="BF317" s="147"/>
      <c r="BG317" s="147"/>
      <c r="BH317" s="147"/>
    </row>
    <row r="318" spans="1:60" outlineLevel="2" x14ac:dyDescent="0.25">
      <c r="A318" s="154"/>
      <c r="B318" s="155"/>
      <c r="C318" s="243"/>
      <c r="D318" s="244"/>
      <c r="E318" s="244"/>
      <c r="F318" s="244"/>
      <c r="G318" s="244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153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1" x14ac:dyDescent="0.25">
      <c r="A319" s="170">
        <v>64</v>
      </c>
      <c r="B319" s="171" t="s">
        <v>458</v>
      </c>
      <c r="C319" s="179" t="s">
        <v>459</v>
      </c>
      <c r="D319" s="172" t="s">
        <v>450</v>
      </c>
      <c r="E319" s="173">
        <v>1</v>
      </c>
      <c r="F319" s="174">
        <f>H319+J319</f>
        <v>0</v>
      </c>
      <c r="G319" s="174">
        <f>ROUND(E319*F319,2)</f>
        <v>0</v>
      </c>
      <c r="H319" s="175"/>
      <c r="I319" s="174">
        <f>ROUND(E319*H319,2)</f>
        <v>0</v>
      </c>
      <c r="J319" s="175"/>
      <c r="K319" s="174">
        <f>ROUND(E319*J319,2)</f>
        <v>0</v>
      </c>
      <c r="L319" s="174">
        <v>21</v>
      </c>
      <c r="M319" s="174">
        <f>G319*(1+L319/100)</f>
        <v>0</v>
      </c>
      <c r="N319" s="173">
        <v>0</v>
      </c>
      <c r="O319" s="173">
        <f>ROUND(E319*N319,2)</f>
        <v>0</v>
      </c>
      <c r="P319" s="173">
        <v>0</v>
      </c>
      <c r="Q319" s="173">
        <f>ROUND(E319*P319,2)</f>
        <v>0</v>
      </c>
      <c r="R319" s="174"/>
      <c r="S319" s="174" t="s">
        <v>144</v>
      </c>
      <c r="T319" s="176" t="s">
        <v>451</v>
      </c>
      <c r="U319" s="157">
        <v>0</v>
      </c>
      <c r="V319" s="157">
        <f>ROUND(E319*U319,2)</f>
        <v>0</v>
      </c>
      <c r="W319" s="157"/>
      <c r="X319" s="157" t="s">
        <v>452</v>
      </c>
      <c r="Y319" s="157" t="s">
        <v>146</v>
      </c>
      <c r="Z319" s="147"/>
      <c r="AA319" s="147"/>
      <c r="AB319" s="147"/>
      <c r="AC319" s="147"/>
      <c r="AD319" s="147"/>
      <c r="AE319" s="147"/>
      <c r="AF319" s="147"/>
      <c r="AG319" s="147" t="s">
        <v>453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ht="21" outlineLevel="2" x14ac:dyDescent="0.25">
      <c r="A320" s="154"/>
      <c r="B320" s="155"/>
      <c r="C320" s="241" t="s">
        <v>460</v>
      </c>
      <c r="D320" s="242"/>
      <c r="E320" s="242"/>
      <c r="F320" s="242"/>
      <c r="G320" s="242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174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77" t="str">
        <f>C320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20" s="147"/>
      <c r="BC320" s="147"/>
      <c r="BD320" s="147"/>
      <c r="BE320" s="147"/>
      <c r="BF320" s="147"/>
      <c r="BG320" s="147"/>
      <c r="BH320" s="147"/>
    </row>
    <row r="321" spans="1:60" outlineLevel="2" x14ac:dyDescent="0.25">
      <c r="A321" s="154"/>
      <c r="B321" s="155"/>
      <c r="C321" s="243"/>
      <c r="D321" s="244"/>
      <c r="E321" s="244"/>
      <c r="F321" s="244"/>
      <c r="G321" s="244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153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5">
      <c r="A322" s="170">
        <v>65</v>
      </c>
      <c r="B322" s="171" t="s">
        <v>461</v>
      </c>
      <c r="C322" s="179" t="s">
        <v>462</v>
      </c>
      <c r="D322" s="172" t="s">
        <v>450</v>
      </c>
      <c r="E322" s="173">
        <v>1</v>
      </c>
      <c r="F322" s="174">
        <f>H322+J322</f>
        <v>0</v>
      </c>
      <c r="G322" s="174">
        <f>ROUND(E322*F322,2)</f>
        <v>0</v>
      </c>
      <c r="H322" s="175"/>
      <c r="I322" s="174">
        <f>ROUND(E322*H322,2)</f>
        <v>0</v>
      </c>
      <c r="J322" s="175"/>
      <c r="K322" s="174">
        <f>ROUND(E322*J322,2)</f>
        <v>0</v>
      </c>
      <c r="L322" s="174">
        <v>21</v>
      </c>
      <c r="M322" s="174">
        <f>G322*(1+L322/100)</f>
        <v>0</v>
      </c>
      <c r="N322" s="173">
        <v>0</v>
      </c>
      <c r="O322" s="173">
        <f>ROUND(E322*N322,2)</f>
        <v>0</v>
      </c>
      <c r="P322" s="173">
        <v>0</v>
      </c>
      <c r="Q322" s="173">
        <f>ROUND(E322*P322,2)</f>
        <v>0</v>
      </c>
      <c r="R322" s="174"/>
      <c r="S322" s="174" t="s">
        <v>144</v>
      </c>
      <c r="T322" s="176" t="s">
        <v>451</v>
      </c>
      <c r="U322" s="157">
        <v>0</v>
      </c>
      <c r="V322" s="157">
        <f>ROUND(E322*U322,2)</f>
        <v>0</v>
      </c>
      <c r="W322" s="157"/>
      <c r="X322" s="157" t="s">
        <v>452</v>
      </c>
      <c r="Y322" s="157" t="s">
        <v>146</v>
      </c>
      <c r="Z322" s="147"/>
      <c r="AA322" s="147"/>
      <c r="AB322" s="147"/>
      <c r="AC322" s="147"/>
      <c r="AD322" s="147"/>
      <c r="AE322" s="147"/>
      <c r="AF322" s="147"/>
      <c r="AG322" s="147" t="s">
        <v>463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ht="21" outlineLevel="2" x14ac:dyDescent="0.25">
      <c r="A323" s="154"/>
      <c r="B323" s="155"/>
      <c r="C323" s="241" t="s">
        <v>464</v>
      </c>
      <c r="D323" s="242"/>
      <c r="E323" s="242"/>
      <c r="F323" s="242"/>
      <c r="G323" s="242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174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77" t="str">
        <f>C323</f>
        <v>Náklady na ztížené provádění stavebních prací v důsledku nepřerušeného provozu na staveništi nebo v případech nepřerušeného provozu v objektech v nichž se stavební práce provádí.</v>
      </c>
      <c r="BB323" s="147"/>
      <c r="BC323" s="147"/>
      <c r="BD323" s="147"/>
      <c r="BE323" s="147"/>
      <c r="BF323" s="147"/>
      <c r="BG323" s="147"/>
      <c r="BH323" s="147"/>
    </row>
    <row r="324" spans="1:60" outlineLevel="2" x14ac:dyDescent="0.25">
      <c r="A324" s="154"/>
      <c r="B324" s="155"/>
      <c r="C324" s="243"/>
      <c r="D324" s="244"/>
      <c r="E324" s="244"/>
      <c r="F324" s="244"/>
      <c r="G324" s="244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153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5">
      <c r="A325" s="170">
        <v>66</v>
      </c>
      <c r="B325" s="171" t="s">
        <v>465</v>
      </c>
      <c r="C325" s="179" t="s">
        <v>466</v>
      </c>
      <c r="D325" s="172" t="s">
        <v>450</v>
      </c>
      <c r="E325" s="173">
        <v>1</v>
      </c>
      <c r="F325" s="174">
        <f>H325+J325</f>
        <v>0</v>
      </c>
      <c r="G325" s="174">
        <f>ROUND(E325*F325,2)</f>
        <v>0</v>
      </c>
      <c r="H325" s="175"/>
      <c r="I325" s="174">
        <f>ROUND(E325*H325,2)</f>
        <v>0</v>
      </c>
      <c r="J325" s="175"/>
      <c r="K325" s="174">
        <f>ROUND(E325*J325,2)</f>
        <v>0</v>
      </c>
      <c r="L325" s="174">
        <v>21</v>
      </c>
      <c r="M325" s="174">
        <f>G325*(1+L325/100)</f>
        <v>0</v>
      </c>
      <c r="N325" s="173">
        <v>0</v>
      </c>
      <c r="O325" s="173">
        <f>ROUND(E325*N325,2)</f>
        <v>0</v>
      </c>
      <c r="P325" s="173">
        <v>0</v>
      </c>
      <c r="Q325" s="173">
        <f>ROUND(E325*P325,2)</f>
        <v>0</v>
      </c>
      <c r="R325" s="174"/>
      <c r="S325" s="174" t="s">
        <v>144</v>
      </c>
      <c r="T325" s="176" t="s">
        <v>451</v>
      </c>
      <c r="U325" s="157">
        <v>0</v>
      </c>
      <c r="V325" s="157">
        <f>ROUND(E325*U325,2)</f>
        <v>0</v>
      </c>
      <c r="W325" s="157"/>
      <c r="X325" s="157" t="s">
        <v>452</v>
      </c>
      <c r="Y325" s="157" t="s">
        <v>146</v>
      </c>
      <c r="Z325" s="147"/>
      <c r="AA325" s="147"/>
      <c r="AB325" s="147"/>
      <c r="AC325" s="147"/>
      <c r="AD325" s="147"/>
      <c r="AE325" s="147"/>
      <c r="AF325" s="147"/>
      <c r="AG325" s="147" t="s">
        <v>453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2" x14ac:dyDescent="0.25">
      <c r="A326" s="154"/>
      <c r="B326" s="155"/>
      <c r="C326" s="241" t="s">
        <v>467</v>
      </c>
      <c r="D326" s="242"/>
      <c r="E326" s="242"/>
      <c r="F326" s="242"/>
      <c r="G326" s="242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174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2" x14ac:dyDescent="0.25">
      <c r="A327" s="154"/>
      <c r="B327" s="155"/>
      <c r="C327" s="243"/>
      <c r="D327" s="244"/>
      <c r="E327" s="244"/>
      <c r="F327" s="244"/>
      <c r="G327" s="244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153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x14ac:dyDescent="0.25">
      <c r="A328" s="163" t="s">
        <v>138</v>
      </c>
      <c r="B328" s="164" t="s">
        <v>110</v>
      </c>
      <c r="C328" s="178" t="s">
        <v>28</v>
      </c>
      <c r="D328" s="165"/>
      <c r="E328" s="166"/>
      <c r="F328" s="167"/>
      <c r="G328" s="167">
        <f>SUMIF(AG329:AG340,"&lt;&gt;NOR",G329:G340)</f>
        <v>0</v>
      </c>
      <c r="H328" s="167"/>
      <c r="I328" s="167">
        <f>SUM(I329:I340)</f>
        <v>0</v>
      </c>
      <c r="J328" s="167"/>
      <c r="K328" s="167">
        <f>SUM(K329:K340)</f>
        <v>0</v>
      </c>
      <c r="L328" s="167"/>
      <c r="M328" s="167">
        <f>SUM(M329:M340)</f>
        <v>0</v>
      </c>
      <c r="N328" s="166"/>
      <c r="O328" s="166">
        <f>SUM(O329:O340)</f>
        <v>0</v>
      </c>
      <c r="P328" s="166"/>
      <c r="Q328" s="166">
        <f>SUM(Q329:Q340)</f>
        <v>0</v>
      </c>
      <c r="R328" s="167"/>
      <c r="S328" s="167"/>
      <c r="T328" s="168"/>
      <c r="U328" s="162"/>
      <c r="V328" s="162">
        <f>SUM(V329:V340)</f>
        <v>0</v>
      </c>
      <c r="W328" s="162"/>
      <c r="X328" s="162"/>
      <c r="Y328" s="162"/>
      <c r="AG328" t="s">
        <v>139</v>
      </c>
    </row>
    <row r="329" spans="1:60" outlineLevel="1" x14ac:dyDescent="0.25">
      <c r="A329" s="170">
        <v>67</v>
      </c>
      <c r="B329" s="171" t="s">
        <v>468</v>
      </c>
      <c r="C329" s="179" t="s">
        <v>469</v>
      </c>
      <c r="D329" s="172" t="s">
        <v>450</v>
      </c>
      <c r="E329" s="173">
        <v>1</v>
      </c>
      <c r="F329" s="174">
        <f>H329+J329</f>
        <v>0</v>
      </c>
      <c r="G329" s="174">
        <f>ROUND(E329*F329,2)</f>
        <v>0</v>
      </c>
      <c r="H329" s="175"/>
      <c r="I329" s="174">
        <f>ROUND(E329*H329,2)</f>
        <v>0</v>
      </c>
      <c r="J329" s="175"/>
      <c r="K329" s="174">
        <f>ROUND(E329*J329,2)</f>
        <v>0</v>
      </c>
      <c r="L329" s="174">
        <v>21</v>
      </c>
      <c r="M329" s="174">
        <f>G329*(1+L329/100)</f>
        <v>0</v>
      </c>
      <c r="N329" s="173">
        <v>0</v>
      </c>
      <c r="O329" s="173">
        <f>ROUND(E329*N329,2)</f>
        <v>0</v>
      </c>
      <c r="P329" s="173">
        <v>0</v>
      </c>
      <c r="Q329" s="173">
        <f>ROUND(E329*P329,2)</f>
        <v>0</v>
      </c>
      <c r="R329" s="174"/>
      <c r="S329" s="174" t="s">
        <v>144</v>
      </c>
      <c r="T329" s="176" t="s">
        <v>451</v>
      </c>
      <c r="U329" s="157">
        <v>0</v>
      </c>
      <c r="V329" s="157">
        <f>ROUND(E329*U329,2)</f>
        <v>0</v>
      </c>
      <c r="W329" s="157"/>
      <c r="X329" s="157" t="s">
        <v>452</v>
      </c>
      <c r="Y329" s="157" t="s">
        <v>146</v>
      </c>
      <c r="Z329" s="147"/>
      <c r="AA329" s="147"/>
      <c r="AB329" s="147"/>
      <c r="AC329" s="147"/>
      <c r="AD329" s="147"/>
      <c r="AE329" s="147"/>
      <c r="AF329" s="147"/>
      <c r="AG329" s="147" t="s">
        <v>453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2" x14ac:dyDescent="0.25">
      <c r="A330" s="154"/>
      <c r="B330" s="155"/>
      <c r="C330" s="241" t="s">
        <v>470</v>
      </c>
      <c r="D330" s="242"/>
      <c r="E330" s="242"/>
      <c r="F330" s="242"/>
      <c r="G330" s="242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174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2" x14ac:dyDescent="0.25">
      <c r="A331" s="154"/>
      <c r="B331" s="155"/>
      <c r="C331" s="243"/>
      <c r="D331" s="244"/>
      <c r="E331" s="244"/>
      <c r="F331" s="244"/>
      <c r="G331" s="244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153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5">
      <c r="A332" s="170">
        <v>68</v>
      </c>
      <c r="B332" s="171" t="s">
        <v>471</v>
      </c>
      <c r="C332" s="179" t="s">
        <v>472</v>
      </c>
      <c r="D332" s="172" t="s">
        <v>450</v>
      </c>
      <c r="E332" s="173">
        <v>1</v>
      </c>
      <c r="F332" s="174">
        <f>H332+J332</f>
        <v>0</v>
      </c>
      <c r="G332" s="174">
        <f>ROUND(E332*F332,2)</f>
        <v>0</v>
      </c>
      <c r="H332" s="175"/>
      <c r="I332" s="174">
        <f>ROUND(E332*H332,2)</f>
        <v>0</v>
      </c>
      <c r="J332" s="175"/>
      <c r="K332" s="174">
        <f>ROUND(E332*J332,2)</f>
        <v>0</v>
      </c>
      <c r="L332" s="174">
        <v>21</v>
      </c>
      <c r="M332" s="174">
        <f>G332*(1+L332/100)</f>
        <v>0</v>
      </c>
      <c r="N332" s="173">
        <v>0</v>
      </c>
      <c r="O332" s="173">
        <f>ROUND(E332*N332,2)</f>
        <v>0</v>
      </c>
      <c r="P332" s="173">
        <v>0</v>
      </c>
      <c r="Q332" s="173">
        <f>ROUND(E332*P332,2)</f>
        <v>0</v>
      </c>
      <c r="R332" s="174"/>
      <c r="S332" s="174" t="s">
        <v>144</v>
      </c>
      <c r="T332" s="176" t="s">
        <v>451</v>
      </c>
      <c r="U332" s="157">
        <v>0</v>
      </c>
      <c r="V332" s="157">
        <f>ROUND(E332*U332,2)</f>
        <v>0</v>
      </c>
      <c r="W332" s="157"/>
      <c r="X332" s="157" t="s">
        <v>452</v>
      </c>
      <c r="Y332" s="157" t="s">
        <v>146</v>
      </c>
      <c r="Z332" s="147"/>
      <c r="AA332" s="147"/>
      <c r="AB332" s="147"/>
      <c r="AC332" s="147"/>
      <c r="AD332" s="147"/>
      <c r="AE332" s="147"/>
      <c r="AF332" s="147"/>
      <c r="AG332" s="147" t="s">
        <v>453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ht="31.2" outlineLevel="2" x14ac:dyDescent="0.25">
      <c r="A333" s="154"/>
      <c r="B333" s="155"/>
      <c r="C333" s="241" t="s">
        <v>473</v>
      </c>
      <c r="D333" s="242"/>
      <c r="E333" s="242"/>
      <c r="F333" s="242"/>
      <c r="G333" s="242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174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77" t="str">
        <f>C333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33" s="147"/>
      <c r="BC333" s="147"/>
      <c r="BD333" s="147"/>
      <c r="BE333" s="147"/>
      <c r="BF333" s="147"/>
      <c r="BG333" s="147"/>
      <c r="BH333" s="147"/>
    </row>
    <row r="334" spans="1:60" outlineLevel="2" x14ac:dyDescent="0.25">
      <c r="A334" s="154"/>
      <c r="B334" s="155"/>
      <c r="C334" s="243"/>
      <c r="D334" s="244"/>
      <c r="E334" s="244"/>
      <c r="F334" s="244"/>
      <c r="G334" s="244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153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5">
      <c r="A335" s="170">
        <v>69</v>
      </c>
      <c r="B335" s="171" t="s">
        <v>474</v>
      </c>
      <c r="C335" s="179" t="s">
        <v>475</v>
      </c>
      <c r="D335" s="172" t="s">
        <v>450</v>
      </c>
      <c r="E335" s="173">
        <v>1</v>
      </c>
      <c r="F335" s="174">
        <f>H335+J335</f>
        <v>0</v>
      </c>
      <c r="G335" s="174">
        <f>ROUND(E335*F335,2)</f>
        <v>0</v>
      </c>
      <c r="H335" s="175"/>
      <c r="I335" s="174">
        <f>ROUND(E335*H335,2)</f>
        <v>0</v>
      </c>
      <c r="J335" s="175"/>
      <c r="K335" s="174">
        <f>ROUND(E335*J335,2)</f>
        <v>0</v>
      </c>
      <c r="L335" s="174">
        <v>21</v>
      </c>
      <c r="M335" s="174">
        <f>G335*(1+L335/100)</f>
        <v>0</v>
      </c>
      <c r="N335" s="173">
        <v>0</v>
      </c>
      <c r="O335" s="173">
        <f>ROUND(E335*N335,2)</f>
        <v>0</v>
      </c>
      <c r="P335" s="173">
        <v>0</v>
      </c>
      <c r="Q335" s="173">
        <f>ROUND(E335*P335,2)</f>
        <v>0</v>
      </c>
      <c r="R335" s="174"/>
      <c r="S335" s="174" t="s">
        <v>144</v>
      </c>
      <c r="T335" s="176" t="s">
        <v>451</v>
      </c>
      <c r="U335" s="157">
        <v>0</v>
      </c>
      <c r="V335" s="157">
        <f>ROUND(E335*U335,2)</f>
        <v>0</v>
      </c>
      <c r="W335" s="157"/>
      <c r="X335" s="157" t="s">
        <v>452</v>
      </c>
      <c r="Y335" s="157" t="s">
        <v>146</v>
      </c>
      <c r="Z335" s="147"/>
      <c r="AA335" s="147"/>
      <c r="AB335" s="147"/>
      <c r="AC335" s="147"/>
      <c r="AD335" s="147"/>
      <c r="AE335" s="147"/>
      <c r="AF335" s="147"/>
      <c r="AG335" s="147" t="s">
        <v>453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2" x14ac:dyDescent="0.25">
      <c r="A336" s="154"/>
      <c r="B336" s="155"/>
      <c r="C336" s="241" t="s">
        <v>476</v>
      </c>
      <c r="D336" s="242"/>
      <c r="E336" s="242"/>
      <c r="F336" s="242"/>
      <c r="G336" s="242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7"/>
      <c r="AA336" s="147"/>
      <c r="AB336" s="147"/>
      <c r="AC336" s="147"/>
      <c r="AD336" s="147"/>
      <c r="AE336" s="147"/>
      <c r="AF336" s="147"/>
      <c r="AG336" s="147" t="s">
        <v>174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77" t="str">
        <f>C336</f>
        <v>náklady spojené s provedením všech technickými normami předepsaných zkoušek a revizí stavebních konstrukcí nebo stavebních prací.</v>
      </c>
      <c r="BB336" s="147"/>
      <c r="BC336" s="147"/>
      <c r="BD336" s="147"/>
      <c r="BE336" s="147"/>
      <c r="BF336" s="147"/>
      <c r="BG336" s="147"/>
      <c r="BH336" s="147"/>
    </row>
    <row r="337" spans="1:60" outlineLevel="2" x14ac:dyDescent="0.25">
      <c r="A337" s="154"/>
      <c r="B337" s="155"/>
      <c r="C337" s="243"/>
      <c r="D337" s="244"/>
      <c r="E337" s="244"/>
      <c r="F337" s="244"/>
      <c r="G337" s="244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153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1" x14ac:dyDescent="0.25">
      <c r="A338" s="170">
        <v>70</v>
      </c>
      <c r="B338" s="171" t="s">
        <v>477</v>
      </c>
      <c r="C338" s="179" t="s">
        <v>478</v>
      </c>
      <c r="D338" s="172" t="s">
        <v>450</v>
      </c>
      <c r="E338" s="173">
        <v>1</v>
      </c>
      <c r="F338" s="174">
        <f>H338+J338</f>
        <v>0</v>
      </c>
      <c r="G338" s="174">
        <f>ROUND(E338*F338,2)</f>
        <v>0</v>
      </c>
      <c r="H338" s="175"/>
      <c r="I338" s="174">
        <f>ROUND(E338*H338,2)</f>
        <v>0</v>
      </c>
      <c r="J338" s="175"/>
      <c r="K338" s="174">
        <f>ROUND(E338*J338,2)</f>
        <v>0</v>
      </c>
      <c r="L338" s="174">
        <v>21</v>
      </c>
      <c r="M338" s="174">
        <f>G338*(1+L338/100)</f>
        <v>0</v>
      </c>
      <c r="N338" s="173">
        <v>0</v>
      </c>
      <c r="O338" s="173">
        <f>ROUND(E338*N338,2)</f>
        <v>0</v>
      </c>
      <c r="P338" s="173">
        <v>0</v>
      </c>
      <c r="Q338" s="173">
        <f>ROUND(E338*P338,2)</f>
        <v>0</v>
      </c>
      <c r="R338" s="174"/>
      <c r="S338" s="174" t="s">
        <v>144</v>
      </c>
      <c r="T338" s="176" t="s">
        <v>451</v>
      </c>
      <c r="U338" s="157">
        <v>0</v>
      </c>
      <c r="V338" s="157">
        <f>ROUND(E338*U338,2)</f>
        <v>0</v>
      </c>
      <c r="W338" s="157"/>
      <c r="X338" s="157" t="s">
        <v>452</v>
      </c>
      <c r="Y338" s="157" t="s">
        <v>146</v>
      </c>
      <c r="Z338" s="147"/>
      <c r="AA338" s="147"/>
      <c r="AB338" s="147"/>
      <c r="AC338" s="147"/>
      <c r="AD338" s="147"/>
      <c r="AE338" s="147"/>
      <c r="AF338" s="147"/>
      <c r="AG338" s="147" t="s">
        <v>453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2" x14ac:dyDescent="0.25">
      <c r="A339" s="154"/>
      <c r="B339" s="155"/>
      <c r="C339" s="241" t="s">
        <v>479</v>
      </c>
      <c r="D339" s="242"/>
      <c r="E339" s="242"/>
      <c r="F339" s="242"/>
      <c r="G339" s="242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7"/>
      <c r="AA339" s="147"/>
      <c r="AB339" s="147"/>
      <c r="AC339" s="147"/>
      <c r="AD339" s="147"/>
      <c r="AE339" s="147"/>
      <c r="AF339" s="147"/>
      <c r="AG339" s="147" t="s">
        <v>174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77" t="str">
        <f>C339</f>
        <v>Náklady na vyhotovení dokumentace skutečného provedení stavby a její předání objednateli v požadované formě a požadovaném počtu.</v>
      </c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5">
      <c r="A340" s="154"/>
      <c r="B340" s="155"/>
      <c r="C340" s="243"/>
      <c r="D340" s="244"/>
      <c r="E340" s="244"/>
      <c r="F340" s="244"/>
      <c r="G340" s="244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153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x14ac:dyDescent="0.25">
      <c r="A341" s="3"/>
      <c r="B341" s="4"/>
      <c r="C341" s="182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AE341">
        <v>12</v>
      </c>
      <c r="AF341">
        <v>21</v>
      </c>
      <c r="AG341" t="s">
        <v>124</v>
      </c>
    </row>
    <row r="342" spans="1:60" x14ac:dyDescent="0.25">
      <c r="A342" s="150"/>
      <c r="B342" s="151" t="s">
        <v>29</v>
      </c>
      <c r="C342" s="183"/>
      <c r="D342" s="152"/>
      <c r="E342" s="153"/>
      <c r="F342" s="153"/>
      <c r="G342" s="169">
        <f>G8+G13+G18+G29+G34+G52+G56+G60+G115+G119+G134+G186+G253+G272+G290+G312+G328</f>
        <v>0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AE342">
        <f>SUMIF(L7:L340,AE341,G7:G340)</f>
        <v>0</v>
      </c>
      <c r="AF342">
        <f>SUMIF(L7:L340,AF341,G7:G340)</f>
        <v>0</v>
      </c>
      <c r="AG342" t="s">
        <v>480</v>
      </c>
    </row>
    <row r="343" spans="1:60" x14ac:dyDescent="0.25">
      <c r="C343" s="184"/>
      <c r="D343" s="10"/>
      <c r="AG343" t="s">
        <v>481</v>
      </c>
    </row>
    <row r="344" spans="1:60" x14ac:dyDescent="0.25">
      <c r="D344" s="10"/>
    </row>
    <row r="345" spans="1:60" x14ac:dyDescent="0.25">
      <c r="D345" s="10"/>
    </row>
    <row r="346" spans="1:60" x14ac:dyDescent="0.25">
      <c r="D346" s="10"/>
    </row>
    <row r="347" spans="1:60" x14ac:dyDescent="0.25">
      <c r="D347" s="10"/>
    </row>
    <row r="348" spans="1:60" x14ac:dyDescent="0.25">
      <c r="D348" s="10"/>
    </row>
    <row r="349" spans="1:60" x14ac:dyDescent="0.25">
      <c r="D349" s="10"/>
    </row>
    <row r="350" spans="1:60" x14ac:dyDescent="0.25">
      <c r="D350" s="10"/>
    </row>
    <row r="351" spans="1:60" x14ac:dyDescent="0.25">
      <c r="D351" s="10"/>
    </row>
    <row r="352" spans="1:60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4PR9DNLMl9Td/ygbceCxPkkkqZZde9Q/GZQR/5A2F57kNc3LX3ZQnNU8IhLAPycf0CRYMIguKLL+Qu+TGWTpQ==" saltValue="H77WzXwO/VceK8RzbrWjVA==" spinCount="100000" sheet="1" formatRows="0"/>
  <mergeCells count="108">
    <mergeCell ref="C17:G17"/>
    <mergeCell ref="C20:G20"/>
    <mergeCell ref="C23:G23"/>
    <mergeCell ref="C25:G25"/>
    <mergeCell ref="C28:G28"/>
    <mergeCell ref="C31:G31"/>
    <mergeCell ref="A1:G1"/>
    <mergeCell ref="C2:G2"/>
    <mergeCell ref="C3:G3"/>
    <mergeCell ref="C4:G4"/>
    <mergeCell ref="C10:G10"/>
    <mergeCell ref="C12:G12"/>
    <mergeCell ref="C59:G59"/>
    <mergeCell ref="C77:G77"/>
    <mergeCell ref="C79:G79"/>
    <mergeCell ref="C80:G80"/>
    <mergeCell ref="C82:G82"/>
    <mergeCell ref="C88:G88"/>
    <mergeCell ref="C33:G33"/>
    <mergeCell ref="C36:G36"/>
    <mergeCell ref="C46:G46"/>
    <mergeCell ref="C48:G48"/>
    <mergeCell ref="C51:G51"/>
    <mergeCell ref="C55:G55"/>
    <mergeCell ref="C126:G126"/>
    <mergeCell ref="C128:G128"/>
    <mergeCell ref="C130:G130"/>
    <mergeCell ref="C131:G131"/>
    <mergeCell ref="C133:G133"/>
    <mergeCell ref="C136:G136"/>
    <mergeCell ref="C92:G92"/>
    <mergeCell ref="C114:G114"/>
    <mergeCell ref="C117:G117"/>
    <mergeCell ref="C118:G118"/>
    <mergeCell ref="C122:G122"/>
    <mergeCell ref="C124:G124"/>
    <mergeCell ref="C175:G175"/>
    <mergeCell ref="C180:G180"/>
    <mergeCell ref="C185:G185"/>
    <mergeCell ref="C188:G188"/>
    <mergeCell ref="C190:G190"/>
    <mergeCell ref="C192:G192"/>
    <mergeCell ref="C141:G141"/>
    <mergeCell ref="C143:G143"/>
    <mergeCell ref="C148:G148"/>
    <mergeCell ref="C151:G151"/>
    <mergeCell ref="C167:G167"/>
    <mergeCell ref="C171:G171"/>
    <mergeCell ref="C216:G216"/>
    <mergeCell ref="C221:G221"/>
    <mergeCell ref="C227:G227"/>
    <mergeCell ref="C230:G230"/>
    <mergeCell ref="C233:G233"/>
    <mergeCell ref="C236:G236"/>
    <mergeCell ref="C196:G196"/>
    <mergeCell ref="C198:G198"/>
    <mergeCell ref="C203:G203"/>
    <mergeCell ref="C207:G207"/>
    <mergeCell ref="C210:G210"/>
    <mergeCell ref="C213:G213"/>
    <mergeCell ref="C258:G258"/>
    <mergeCell ref="C264:G264"/>
    <mergeCell ref="C267:G267"/>
    <mergeCell ref="C269:G269"/>
    <mergeCell ref="C271:G271"/>
    <mergeCell ref="C275:G275"/>
    <mergeCell ref="C240:G240"/>
    <mergeCell ref="C246:G246"/>
    <mergeCell ref="C249:G249"/>
    <mergeCell ref="C251:G251"/>
    <mergeCell ref="C252:G252"/>
    <mergeCell ref="C255:G255"/>
    <mergeCell ref="C295:G295"/>
    <mergeCell ref="C297:G297"/>
    <mergeCell ref="C298:G298"/>
    <mergeCell ref="C300:G300"/>
    <mergeCell ref="C301:G301"/>
    <mergeCell ref="C303:G303"/>
    <mergeCell ref="C280:G280"/>
    <mergeCell ref="C283:G283"/>
    <mergeCell ref="C286:G286"/>
    <mergeCell ref="C289:G289"/>
    <mergeCell ref="C292:G292"/>
    <mergeCell ref="C294:G294"/>
    <mergeCell ref="C314:G314"/>
    <mergeCell ref="C315:G315"/>
    <mergeCell ref="C317:G317"/>
    <mergeCell ref="C318:G318"/>
    <mergeCell ref="C320:G320"/>
    <mergeCell ref="C321:G321"/>
    <mergeCell ref="C304:G304"/>
    <mergeCell ref="C305:G305"/>
    <mergeCell ref="C307:G307"/>
    <mergeCell ref="C308:G308"/>
    <mergeCell ref="C310:G310"/>
    <mergeCell ref="C311:G311"/>
    <mergeCell ref="C333:G333"/>
    <mergeCell ref="C334:G334"/>
    <mergeCell ref="C336:G336"/>
    <mergeCell ref="C337:G337"/>
    <mergeCell ref="C339:G339"/>
    <mergeCell ref="C340:G340"/>
    <mergeCell ref="C323:G323"/>
    <mergeCell ref="C324:G324"/>
    <mergeCell ref="C326:G326"/>
    <mergeCell ref="C327:G327"/>
    <mergeCell ref="C330:G330"/>
    <mergeCell ref="C331:G33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3083-9C28-40C9-AE5A-54CA71CACB8F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J9" sqref="J9"/>
    </sheetView>
  </sheetViews>
  <sheetFormatPr defaultRowHeight="13.2" outlineLevelRow="3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111</v>
      </c>
      <c r="B1" s="251"/>
      <c r="C1" s="251"/>
      <c r="D1" s="251"/>
      <c r="E1" s="251"/>
      <c r="F1" s="251"/>
      <c r="G1" s="251"/>
      <c r="AG1" t="s">
        <v>112</v>
      </c>
    </row>
    <row r="2" spans="1:60" ht="24.9" customHeight="1" x14ac:dyDescent="0.25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113</v>
      </c>
    </row>
    <row r="3" spans="1:60" ht="24.9" customHeight="1" x14ac:dyDescent="0.25">
      <c r="A3" s="50" t="s">
        <v>8</v>
      </c>
      <c r="B3" s="49" t="s">
        <v>58</v>
      </c>
      <c r="C3" s="252" t="s">
        <v>59</v>
      </c>
      <c r="D3" s="253"/>
      <c r="E3" s="253"/>
      <c r="F3" s="253"/>
      <c r="G3" s="254"/>
      <c r="AC3" s="121" t="s">
        <v>113</v>
      </c>
      <c r="AG3" t="s">
        <v>114</v>
      </c>
    </row>
    <row r="4" spans="1:60" ht="24.9" customHeight="1" x14ac:dyDescent="0.25">
      <c r="A4" s="140" t="s">
        <v>9</v>
      </c>
      <c r="B4" s="141" t="s">
        <v>60</v>
      </c>
      <c r="C4" s="255" t="s">
        <v>63</v>
      </c>
      <c r="D4" s="256"/>
      <c r="E4" s="256"/>
      <c r="F4" s="256"/>
      <c r="G4" s="257"/>
      <c r="AG4" t="s">
        <v>115</v>
      </c>
    </row>
    <row r="5" spans="1:60" x14ac:dyDescent="0.25">
      <c r="D5" s="10"/>
    </row>
    <row r="6" spans="1:60" ht="39.6" x14ac:dyDescent="0.25">
      <c r="A6" s="143" t="s">
        <v>116</v>
      </c>
      <c r="B6" s="145" t="s">
        <v>117</v>
      </c>
      <c r="C6" s="145" t="s">
        <v>118</v>
      </c>
      <c r="D6" s="144" t="s">
        <v>119</v>
      </c>
      <c r="E6" s="143" t="s">
        <v>120</v>
      </c>
      <c r="F6" s="142" t="s">
        <v>121</v>
      </c>
      <c r="G6" s="143" t="s">
        <v>29</v>
      </c>
      <c r="H6" s="146" t="s">
        <v>30</v>
      </c>
      <c r="I6" s="146" t="s">
        <v>122</v>
      </c>
      <c r="J6" s="146" t="s">
        <v>31</v>
      </c>
      <c r="K6" s="146" t="s">
        <v>123</v>
      </c>
      <c r="L6" s="146" t="s">
        <v>124</v>
      </c>
      <c r="M6" s="146" t="s">
        <v>125</v>
      </c>
      <c r="N6" s="146" t="s">
        <v>126</v>
      </c>
      <c r="O6" s="146" t="s">
        <v>127</v>
      </c>
      <c r="P6" s="146" t="s">
        <v>128</v>
      </c>
      <c r="Q6" s="146" t="s">
        <v>129</v>
      </c>
      <c r="R6" s="146" t="s">
        <v>130</v>
      </c>
      <c r="S6" s="146" t="s">
        <v>131</v>
      </c>
      <c r="T6" s="146" t="s">
        <v>132</v>
      </c>
      <c r="U6" s="146" t="s">
        <v>133</v>
      </c>
      <c r="V6" s="146" t="s">
        <v>134</v>
      </c>
      <c r="W6" s="146" t="s">
        <v>135</v>
      </c>
      <c r="X6" s="146" t="s">
        <v>136</v>
      </c>
      <c r="Y6" s="146" t="s">
        <v>137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5">
      <c r="A8" s="163" t="s">
        <v>138</v>
      </c>
      <c r="B8" s="164" t="s">
        <v>80</v>
      </c>
      <c r="C8" s="178" t="s">
        <v>81</v>
      </c>
      <c r="D8" s="165"/>
      <c r="E8" s="166"/>
      <c r="F8" s="167"/>
      <c r="G8" s="167">
        <f>SUMIF(AG9:AG17,"&lt;&gt;NOR",G9:G17)</f>
        <v>0</v>
      </c>
      <c r="H8" s="167"/>
      <c r="I8" s="167">
        <f>SUM(I9:I17)</f>
        <v>0</v>
      </c>
      <c r="J8" s="167"/>
      <c r="K8" s="167">
        <f>SUM(K9:K17)</f>
        <v>0</v>
      </c>
      <c r="L8" s="167"/>
      <c r="M8" s="167">
        <f>SUM(M9:M17)</f>
        <v>0</v>
      </c>
      <c r="N8" s="166"/>
      <c r="O8" s="166">
        <f>SUM(O9:O17)</f>
        <v>10.93</v>
      </c>
      <c r="P8" s="166"/>
      <c r="Q8" s="166">
        <f>SUM(Q9:Q17)</f>
        <v>0</v>
      </c>
      <c r="R8" s="167"/>
      <c r="S8" s="167"/>
      <c r="T8" s="168"/>
      <c r="U8" s="162"/>
      <c r="V8" s="162">
        <f>SUM(V9:V17)</f>
        <v>233.44</v>
      </c>
      <c r="W8" s="162"/>
      <c r="X8" s="162"/>
      <c r="Y8" s="162"/>
      <c r="AG8" t="s">
        <v>139</v>
      </c>
    </row>
    <row r="9" spans="1:60" outlineLevel="1" x14ac:dyDescent="0.25">
      <c r="A9" s="170">
        <v>1</v>
      </c>
      <c r="B9" s="171" t="s">
        <v>161</v>
      </c>
      <c r="C9" s="179" t="s">
        <v>162</v>
      </c>
      <c r="D9" s="172" t="s">
        <v>142</v>
      </c>
      <c r="E9" s="173">
        <v>490.03399999999999</v>
      </c>
      <c r="F9" s="174">
        <f>H9+J9</f>
        <v>0</v>
      </c>
      <c r="G9" s="174">
        <f>ROUND(E9*F9,2)</f>
        <v>0</v>
      </c>
      <c r="H9" s="175"/>
      <c r="I9" s="174">
        <f>ROUND(E9*H9,2)</f>
        <v>0</v>
      </c>
      <c r="J9" s="175"/>
      <c r="K9" s="174">
        <f>ROUND(E9*J9,2)</f>
        <v>0</v>
      </c>
      <c r="L9" s="174">
        <v>21</v>
      </c>
      <c r="M9" s="174">
        <f>G9*(1+L9/100)</f>
        <v>0</v>
      </c>
      <c r="N9" s="173">
        <v>2.205E-2</v>
      </c>
      <c r="O9" s="173">
        <f>ROUND(E9*N9,2)</f>
        <v>10.81</v>
      </c>
      <c r="P9" s="173">
        <v>0</v>
      </c>
      <c r="Q9" s="173">
        <f>ROUND(E9*P9,2)</f>
        <v>0</v>
      </c>
      <c r="R9" s="174" t="s">
        <v>143</v>
      </c>
      <c r="S9" s="174" t="s">
        <v>144</v>
      </c>
      <c r="T9" s="176" t="s">
        <v>144</v>
      </c>
      <c r="U9" s="157">
        <v>0.4</v>
      </c>
      <c r="V9" s="157">
        <f>ROUND(E9*U9,2)</f>
        <v>196.01</v>
      </c>
      <c r="W9" s="157"/>
      <c r="X9" s="157" t="s">
        <v>145</v>
      </c>
      <c r="Y9" s="157" t="s">
        <v>146</v>
      </c>
      <c r="Z9" s="147"/>
      <c r="AA9" s="147"/>
      <c r="AB9" s="147"/>
      <c r="AC9" s="147"/>
      <c r="AD9" s="147"/>
      <c r="AE9" s="147"/>
      <c r="AF9" s="147"/>
      <c r="AG9" s="147" t="s">
        <v>147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5">
      <c r="A10" s="154"/>
      <c r="B10" s="155"/>
      <c r="C10" s="245" t="s">
        <v>163</v>
      </c>
      <c r="D10" s="246"/>
      <c r="E10" s="246"/>
      <c r="F10" s="246"/>
      <c r="G10" s="246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5">
      <c r="A11" s="154"/>
      <c r="B11" s="155"/>
      <c r="C11" s="180" t="s">
        <v>566</v>
      </c>
      <c r="D11" s="158"/>
      <c r="E11" s="159">
        <v>490.03399999999999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151</v>
      </c>
      <c r="AH11" s="147">
        <v>5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5">
      <c r="A12" s="154"/>
      <c r="B12" s="155"/>
      <c r="C12" s="243"/>
      <c r="D12" s="244"/>
      <c r="E12" s="244"/>
      <c r="F12" s="244"/>
      <c r="G12" s="244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153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0.399999999999999" outlineLevel="1" x14ac:dyDescent="0.25">
      <c r="A13" s="170">
        <v>2</v>
      </c>
      <c r="B13" s="171" t="s">
        <v>166</v>
      </c>
      <c r="C13" s="179" t="s">
        <v>167</v>
      </c>
      <c r="D13" s="172" t="s">
        <v>142</v>
      </c>
      <c r="E13" s="173">
        <v>534.76400000000001</v>
      </c>
      <c r="F13" s="174">
        <f>H13+J13</f>
        <v>0</v>
      </c>
      <c r="G13" s="174">
        <f>ROUND(E13*F13,2)</f>
        <v>0</v>
      </c>
      <c r="H13" s="175"/>
      <c r="I13" s="174">
        <f>ROUND(E13*H13,2)</f>
        <v>0</v>
      </c>
      <c r="J13" s="175"/>
      <c r="K13" s="174">
        <f>ROUND(E13*J13,2)</f>
        <v>0</v>
      </c>
      <c r="L13" s="174">
        <v>21</v>
      </c>
      <c r="M13" s="174">
        <f>G13*(1+L13/100)</f>
        <v>0</v>
      </c>
      <c r="N13" s="173">
        <v>2.3000000000000001E-4</v>
      </c>
      <c r="O13" s="173">
        <f>ROUND(E13*N13,2)</f>
        <v>0.12</v>
      </c>
      <c r="P13" s="173">
        <v>0</v>
      </c>
      <c r="Q13" s="173">
        <f>ROUND(E13*P13,2)</f>
        <v>0</v>
      </c>
      <c r="R13" s="174" t="s">
        <v>143</v>
      </c>
      <c r="S13" s="174" t="s">
        <v>144</v>
      </c>
      <c r="T13" s="176" t="s">
        <v>144</v>
      </c>
      <c r="U13" s="157">
        <v>7.0000000000000007E-2</v>
      </c>
      <c r="V13" s="157">
        <f>ROUND(E13*U13,2)</f>
        <v>37.43</v>
      </c>
      <c r="W13" s="157"/>
      <c r="X13" s="157" t="s">
        <v>145</v>
      </c>
      <c r="Y13" s="157" t="s">
        <v>146</v>
      </c>
      <c r="Z13" s="147"/>
      <c r="AA13" s="147"/>
      <c r="AB13" s="147"/>
      <c r="AC13" s="147"/>
      <c r="AD13" s="147"/>
      <c r="AE13" s="147"/>
      <c r="AF13" s="147"/>
      <c r="AG13" s="147" t="s">
        <v>168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5">
      <c r="A14" s="154"/>
      <c r="B14" s="155"/>
      <c r="C14" s="245" t="s">
        <v>163</v>
      </c>
      <c r="D14" s="246"/>
      <c r="E14" s="246"/>
      <c r="F14" s="246"/>
      <c r="G14" s="246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149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5">
      <c r="A15" s="154"/>
      <c r="B15" s="155"/>
      <c r="C15" s="180" t="s">
        <v>566</v>
      </c>
      <c r="D15" s="158"/>
      <c r="E15" s="159">
        <v>490.03399999999999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151</v>
      </c>
      <c r="AH15" s="147">
        <v>5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5">
      <c r="A16" s="154"/>
      <c r="B16" s="155"/>
      <c r="C16" s="180" t="s">
        <v>567</v>
      </c>
      <c r="D16" s="158"/>
      <c r="E16" s="159">
        <v>44.73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151</v>
      </c>
      <c r="AH16" s="147">
        <v>5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5">
      <c r="A17" s="154"/>
      <c r="B17" s="155"/>
      <c r="C17" s="243"/>
      <c r="D17" s="244"/>
      <c r="E17" s="244"/>
      <c r="F17" s="244"/>
      <c r="G17" s="244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153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5">
      <c r="A18" s="163" t="s">
        <v>138</v>
      </c>
      <c r="B18" s="164" t="s">
        <v>82</v>
      </c>
      <c r="C18" s="178" t="s">
        <v>83</v>
      </c>
      <c r="D18" s="165"/>
      <c r="E18" s="166"/>
      <c r="F18" s="167"/>
      <c r="G18" s="167">
        <f>SUMIF(AG19:AG22,"&lt;&gt;NOR",G19:G22)</f>
        <v>0</v>
      </c>
      <c r="H18" s="167"/>
      <c r="I18" s="167">
        <f>SUM(I19:I22)</f>
        <v>0</v>
      </c>
      <c r="J18" s="167"/>
      <c r="K18" s="167">
        <f>SUM(K19:K22)</f>
        <v>0</v>
      </c>
      <c r="L18" s="167"/>
      <c r="M18" s="167">
        <f>SUM(M19:M22)</f>
        <v>0</v>
      </c>
      <c r="N18" s="166"/>
      <c r="O18" s="166">
        <f>SUM(O19:O22)</f>
        <v>0.69</v>
      </c>
      <c r="P18" s="166"/>
      <c r="Q18" s="166">
        <f>SUM(Q19:Q22)</f>
        <v>0</v>
      </c>
      <c r="R18" s="167"/>
      <c r="S18" s="167"/>
      <c r="T18" s="168"/>
      <c r="U18" s="162"/>
      <c r="V18" s="162">
        <f>SUM(V19:V22)</f>
        <v>22.81</v>
      </c>
      <c r="W18" s="162"/>
      <c r="X18" s="162"/>
      <c r="Y18" s="162"/>
      <c r="AG18" t="s">
        <v>139</v>
      </c>
    </row>
    <row r="19" spans="1:60" ht="20.399999999999999" outlineLevel="1" x14ac:dyDescent="0.25">
      <c r="A19" s="170">
        <v>3</v>
      </c>
      <c r="B19" s="171" t="s">
        <v>170</v>
      </c>
      <c r="C19" s="179" t="s">
        <v>171</v>
      </c>
      <c r="D19" s="172" t="s">
        <v>142</v>
      </c>
      <c r="E19" s="173">
        <v>44.73</v>
      </c>
      <c r="F19" s="174">
        <f>H19+J19</f>
        <v>0</v>
      </c>
      <c r="G19" s="174">
        <f>ROUND(E19*F19,2)</f>
        <v>0</v>
      </c>
      <c r="H19" s="175"/>
      <c r="I19" s="174">
        <f>ROUND(E19*H19,2)</f>
        <v>0</v>
      </c>
      <c r="J19" s="175"/>
      <c r="K19" s="174">
        <f>ROUND(E19*J19,2)</f>
        <v>0</v>
      </c>
      <c r="L19" s="174">
        <v>21</v>
      </c>
      <c r="M19" s="174">
        <f>G19*(1+L19/100)</f>
        <v>0</v>
      </c>
      <c r="N19" s="173">
        <v>1.55E-2</v>
      </c>
      <c r="O19" s="173">
        <f>ROUND(E19*N19,2)</f>
        <v>0.69</v>
      </c>
      <c r="P19" s="173">
        <v>0</v>
      </c>
      <c r="Q19" s="173">
        <f>ROUND(E19*P19,2)</f>
        <v>0</v>
      </c>
      <c r="R19" s="174" t="s">
        <v>172</v>
      </c>
      <c r="S19" s="174" t="s">
        <v>144</v>
      </c>
      <c r="T19" s="176" t="s">
        <v>144</v>
      </c>
      <c r="U19" s="157">
        <v>0.51</v>
      </c>
      <c r="V19" s="157">
        <f>ROUND(E19*U19,2)</f>
        <v>22.81</v>
      </c>
      <c r="W19" s="157"/>
      <c r="X19" s="157" t="s">
        <v>145</v>
      </c>
      <c r="Y19" s="157" t="s">
        <v>146</v>
      </c>
      <c r="Z19" s="147"/>
      <c r="AA19" s="147"/>
      <c r="AB19" s="147"/>
      <c r="AC19" s="147"/>
      <c r="AD19" s="147"/>
      <c r="AE19" s="147"/>
      <c r="AF19" s="147"/>
      <c r="AG19" s="147" t="s">
        <v>147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5">
      <c r="A20" s="154"/>
      <c r="B20" s="155"/>
      <c r="C20" s="241" t="s">
        <v>173</v>
      </c>
      <c r="D20" s="242"/>
      <c r="E20" s="242"/>
      <c r="F20" s="242"/>
      <c r="G20" s="242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174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5">
      <c r="A21" s="154"/>
      <c r="B21" s="155"/>
      <c r="C21" s="180" t="s">
        <v>567</v>
      </c>
      <c r="D21" s="158"/>
      <c r="E21" s="159">
        <v>44.73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151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5">
      <c r="A22" s="154"/>
      <c r="B22" s="155"/>
      <c r="C22" s="243"/>
      <c r="D22" s="244"/>
      <c r="E22" s="244"/>
      <c r="F22" s="244"/>
      <c r="G22" s="244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153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5">
      <c r="A23" s="163" t="s">
        <v>138</v>
      </c>
      <c r="B23" s="164" t="s">
        <v>84</v>
      </c>
      <c r="C23" s="178" t="s">
        <v>85</v>
      </c>
      <c r="D23" s="165"/>
      <c r="E23" s="166"/>
      <c r="F23" s="167"/>
      <c r="G23" s="167">
        <f>SUMIF(AG24:AG35,"&lt;&gt;NOR",G24:G35)</f>
        <v>0</v>
      </c>
      <c r="H23" s="167"/>
      <c r="I23" s="167">
        <f>SUM(I24:I35)</f>
        <v>0</v>
      </c>
      <c r="J23" s="167"/>
      <c r="K23" s="167">
        <f>SUM(K24:K35)</f>
        <v>0</v>
      </c>
      <c r="L23" s="167"/>
      <c r="M23" s="167">
        <f>SUM(M24:M35)</f>
        <v>0</v>
      </c>
      <c r="N23" s="166"/>
      <c r="O23" s="166">
        <f>SUM(O24:O35)</f>
        <v>0</v>
      </c>
      <c r="P23" s="166"/>
      <c r="Q23" s="166">
        <f>SUM(Q24:Q35)</f>
        <v>0</v>
      </c>
      <c r="R23" s="167"/>
      <c r="S23" s="167"/>
      <c r="T23" s="168"/>
      <c r="U23" s="162"/>
      <c r="V23" s="162">
        <f>SUM(V24:V35)</f>
        <v>4.58</v>
      </c>
      <c r="W23" s="162"/>
      <c r="X23" s="162"/>
      <c r="Y23" s="162"/>
      <c r="AG23" t="s">
        <v>139</v>
      </c>
    </row>
    <row r="24" spans="1:60" ht="20.399999999999999" outlineLevel="1" x14ac:dyDescent="0.25">
      <c r="A24" s="170">
        <v>4</v>
      </c>
      <c r="B24" s="171" t="s">
        <v>175</v>
      </c>
      <c r="C24" s="179" t="s">
        <v>176</v>
      </c>
      <c r="D24" s="172" t="s">
        <v>177</v>
      </c>
      <c r="E24" s="173">
        <v>114.43</v>
      </c>
      <c r="F24" s="174">
        <f>H24+J24</f>
        <v>0</v>
      </c>
      <c r="G24" s="174">
        <f>ROUND(E24*F24,2)</f>
        <v>0</v>
      </c>
      <c r="H24" s="175"/>
      <c r="I24" s="174">
        <f>ROUND(E24*H24,2)</f>
        <v>0</v>
      </c>
      <c r="J24" s="175"/>
      <c r="K24" s="174">
        <f>ROUND(E24*J24,2)</f>
        <v>0</v>
      </c>
      <c r="L24" s="174">
        <v>21</v>
      </c>
      <c r="M24" s="174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4" t="s">
        <v>143</v>
      </c>
      <c r="S24" s="174" t="s">
        <v>144</v>
      </c>
      <c r="T24" s="176" t="s">
        <v>144</v>
      </c>
      <c r="U24" s="157">
        <v>0.04</v>
      </c>
      <c r="V24" s="157">
        <f>ROUND(E24*U24,2)</f>
        <v>4.58</v>
      </c>
      <c r="W24" s="157"/>
      <c r="X24" s="157" t="s">
        <v>145</v>
      </c>
      <c r="Y24" s="157" t="s">
        <v>146</v>
      </c>
      <c r="Z24" s="147"/>
      <c r="AA24" s="147"/>
      <c r="AB24" s="147"/>
      <c r="AC24" s="147"/>
      <c r="AD24" s="147"/>
      <c r="AE24" s="147"/>
      <c r="AF24" s="147"/>
      <c r="AG24" s="147" t="s">
        <v>147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5">
      <c r="A25" s="154"/>
      <c r="B25" s="155"/>
      <c r="C25" s="245" t="s">
        <v>178</v>
      </c>
      <c r="D25" s="246"/>
      <c r="E25" s="246"/>
      <c r="F25" s="246"/>
      <c r="G25" s="246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149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5">
      <c r="A26" s="154"/>
      <c r="B26" s="155"/>
      <c r="C26" s="180" t="s">
        <v>179</v>
      </c>
      <c r="D26" s="158"/>
      <c r="E26" s="15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151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5">
      <c r="A27" s="154"/>
      <c r="B27" s="155"/>
      <c r="C27" s="180" t="s">
        <v>568</v>
      </c>
      <c r="D27" s="158"/>
      <c r="E27" s="159"/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151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5">
      <c r="A28" s="154"/>
      <c r="B28" s="155"/>
      <c r="C28" s="180" t="s">
        <v>569</v>
      </c>
      <c r="D28" s="158"/>
      <c r="E28" s="159">
        <v>11.86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151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5">
      <c r="A29" s="154"/>
      <c r="B29" s="155"/>
      <c r="C29" s="180" t="s">
        <v>570</v>
      </c>
      <c r="D29" s="158"/>
      <c r="E29" s="159">
        <v>21.52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151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5">
      <c r="A30" s="154"/>
      <c r="B30" s="155"/>
      <c r="C30" s="180" t="s">
        <v>571</v>
      </c>
      <c r="D30" s="158"/>
      <c r="E30" s="159">
        <v>17.14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151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5">
      <c r="A31" s="154"/>
      <c r="B31" s="155"/>
      <c r="C31" s="180" t="s">
        <v>572</v>
      </c>
      <c r="D31" s="158"/>
      <c r="E31" s="159">
        <v>20.14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151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5">
      <c r="A32" s="154"/>
      <c r="B32" s="155"/>
      <c r="C32" s="180" t="s">
        <v>573</v>
      </c>
      <c r="D32" s="158"/>
      <c r="E32" s="15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151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5">
      <c r="A33" s="154"/>
      <c r="B33" s="155"/>
      <c r="C33" s="180" t="s">
        <v>574</v>
      </c>
      <c r="D33" s="158"/>
      <c r="E33" s="159">
        <v>26.66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151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5">
      <c r="A34" s="154"/>
      <c r="B34" s="155"/>
      <c r="C34" s="180" t="s">
        <v>575</v>
      </c>
      <c r="D34" s="158"/>
      <c r="E34" s="159">
        <v>17.11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151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5">
      <c r="A35" s="154"/>
      <c r="B35" s="155"/>
      <c r="C35" s="243"/>
      <c r="D35" s="244"/>
      <c r="E35" s="244"/>
      <c r="F35" s="244"/>
      <c r="G35" s="244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153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5">
      <c r="A36" s="163" t="s">
        <v>138</v>
      </c>
      <c r="B36" s="164" t="s">
        <v>88</v>
      </c>
      <c r="C36" s="178" t="s">
        <v>89</v>
      </c>
      <c r="D36" s="165"/>
      <c r="E36" s="166"/>
      <c r="F36" s="167"/>
      <c r="G36" s="167">
        <f>SUMIF(AG37:AG39,"&lt;&gt;NOR",G37:G39)</f>
        <v>0</v>
      </c>
      <c r="H36" s="167"/>
      <c r="I36" s="167">
        <f>SUM(I37:I39)</f>
        <v>0</v>
      </c>
      <c r="J36" s="167"/>
      <c r="K36" s="167">
        <f>SUM(K37:K39)</f>
        <v>0</v>
      </c>
      <c r="L36" s="167"/>
      <c r="M36" s="167">
        <f>SUM(M37:M39)</f>
        <v>0</v>
      </c>
      <c r="N36" s="166"/>
      <c r="O36" s="166">
        <f>SUM(O37:O39)</f>
        <v>1.32</v>
      </c>
      <c r="P36" s="166"/>
      <c r="Q36" s="166">
        <f>SUM(Q37:Q39)</f>
        <v>0</v>
      </c>
      <c r="R36" s="167"/>
      <c r="S36" s="167"/>
      <c r="T36" s="168"/>
      <c r="U36" s="162"/>
      <c r="V36" s="162">
        <f>SUM(V37:V39)</f>
        <v>58.03</v>
      </c>
      <c r="W36" s="162"/>
      <c r="X36" s="162"/>
      <c r="Y36" s="162"/>
      <c r="AG36" t="s">
        <v>139</v>
      </c>
    </row>
    <row r="37" spans="1:60" outlineLevel="1" x14ac:dyDescent="0.25">
      <c r="A37" s="170">
        <v>5</v>
      </c>
      <c r="B37" s="171" t="s">
        <v>199</v>
      </c>
      <c r="C37" s="179" t="s">
        <v>200</v>
      </c>
      <c r="D37" s="172" t="s">
        <v>142</v>
      </c>
      <c r="E37" s="173">
        <v>223.2</v>
      </c>
      <c r="F37" s="174">
        <f>H37+J37</f>
        <v>0</v>
      </c>
      <c r="G37" s="174">
        <f>ROUND(E37*F37,2)</f>
        <v>0</v>
      </c>
      <c r="H37" s="175"/>
      <c r="I37" s="174">
        <f>ROUND(E37*H37,2)</f>
        <v>0</v>
      </c>
      <c r="J37" s="175"/>
      <c r="K37" s="174">
        <f>ROUND(E37*J37,2)</f>
        <v>0</v>
      </c>
      <c r="L37" s="174">
        <v>21</v>
      </c>
      <c r="M37" s="174">
        <f>G37*(1+L37/100)</f>
        <v>0</v>
      </c>
      <c r="N37" s="173">
        <v>5.9100000000000003E-3</v>
      </c>
      <c r="O37" s="173">
        <f>ROUND(E37*N37,2)</f>
        <v>1.32</v>
      </c>
      <c r="P37" s="173">
        <v>0</v>
      </c>
      <c r="Q37" s="173">
        <f>ROUND(E37*P37,2)</f>
        <v>0</v>
      </c>
      <c r="R37" s="174" t="s">
        <v>201</v>
      </c>
      <c r="S37" s="174" t="s">
        <v>144</v>
      </c>
      <c r="T37" s="176" t="s">
        <v>144</v>
      </c>
      <c r="U37" s="157">
        <v>0.26</v>
      </c>
      <c r="V37" s="157">
        <f>ROUND(E37*U37,2)</f>
        <v>58.03</v>
      </c>
      <c r="W37" s="157"/>
      <c r="X37" s="157" t="s">
        <v>145</v>
      </c>
      <c r="Y37" s="157" t="s">
        <v>146</v>
      </c>
      <c r="Z37" s="147"/>
      <c r="AA37" s="147"/>
      <c r="AB37" s="147"/>
      <c r="AC37" s="147"/>
      <c r="AD37" s="147"/>
      <c r="AE37" s="147"/>
      <c r="AF37" s="147"/>
      <c r="AG37" s="147" t="s">
        <v>147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5">
      <c r="A38" s="154"/>
      <c r="B38" s="155"/>
      <c r="C38" s="180" t="s">
        <v>576</v>
      </c>
      <c r="D38" s="158"/>
      <c r="E38" s="159">
        <v>223.2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151</v>
      </c>
      <c r="AH38" s="147">
        <v>5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5">
      <c r="A39" s="154"/>
      <c r="B39" s="155"/>
      <c r="C39" s="243"/>
      <c r="D39" s="244"/>
      <c r="E39" s="244"/>
      <c r="F39" s="244"/>
      <c r="G39" s="244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153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5">
      <c r="A40" s="163" t="s">
        <v>138</v>
      </c>
      <c r="B40" s="164" t="s">
        <v>90</v>
      </c>
      <c r="C40" s="178" t="s">
        <v>91</v>
      </c>
      <c r="D40" s="165"/>
      <c r="E40" s="166"/>
      <c r="F40" s="167"/>
      <c r="G40" s="167">
        <f>SUMIF(AG41:AG43,"&lt;&gt;NOR",G41:G43)</f>
        <v>0</v>
      </c>
      <c r="H40" s="167"/>
      <c r="I40" s="167">
        <f>SUM(I41:I43)</f>
        <v>0</v>
      </c>
      <c r="J40" s="167"/>
      <c r="K40" s="167">
        <f>SUM(K41:K43)</f>
        <v>0</v>
      </c>
      <c r="L40" s="167"/>
      <c r="M40" s="167">
        <f>SUM(M41:M43)</f>
        <v>0</v>
      </c>
      <c r="N40" s="166"/>
      <c r="O40" s="166">
        <f>SUM(O41:O43)</f>
        <v>0.01</v>
      </c>
      <c r="P40" s="166"/>
      <c r="Q40" s="166">
        <f>SUM(Q41:Q43)</f>
        <v>0</v>
      </c>
      <c r="R40" s="167"/>
      <c r="S40" s="167"/>
      <c r="T40" s="168"/>
      <c r="U40" s="162"/>
      <c r="V40" s="162">
        <f>SUM(V41:V43)</f>
        <v>78.12</v>
      </c>
      <c r="W40" s="162"/>
      <c r="X40" s="162"/>
      <c r="Y40" s="162"/>
      <c r="AG40" t="s">
        <v>139</v>
      </c>
    </row>
    <row r="41" spans="1:60" ht="40.799999999999997" outlineLevel="1" x14ac:dyDescent="0.25">
      <c r="A41" s="170">
        <v>6</v>
      </c>
      <c r="B41" s="171" t="s">
        <v>203</v>
      </c>
      <c r="C41" s="179" t="s">
        <v>204</v>
      </c>
      <c r="D41" s="172" t="s">
        <v>142</v>
      </c>
      <c r="E41" s="173">
        <v>223.2</v>
      </c>
      <c r="F41" s="174">
        <f>H41+J41</f>
        <v>0</v>
      </c>
      <c r="G41" s="174">
        <f>ROUND(E41*F41,2)</f>
        <v>0</v>
      </c>
      <c r="H41" s="175"/>
      <c r="I41" s="174">
        <f>ROUND(E41*H41,2)</f>
        <v>0</v>
      </c>
      <c r="J41" s="175"/>
      <c r="K41" s="174">
        <f>ROUND(E41*J41,2)</f>
        <v>0</v>
      </c>
      <c r="L41" s="174">
        <v>21</v>
      </c>
      <c r="M41" s="174">
        <f>G41*(1+L41/100)</f>
        <v>0</v>
      </c>
      <c r="N41" s="173">
        <v>4.0000000000000003E-5</v>
      </c>
      <c r="O41" s="173">
        <f>ROUND(E41*N41,2)</f>
        <v>0.01</v>
      </c>
      <c r="P41" s="173">
        <v>0</v>
      </c>
      <c r="Q41" s="173">
        <f>ROUND(E41*P41,2)</f>
        <v>0</v>
      </c>
      <c r="R41" s="174" t="s">
        <v>143</v>
      </c>
      <c r="S41" s="174" t="s">
        <v>144</v>
      </c>
      <c r="T41" s="176" t="s">
        <v>144</v>
      </c>
      <c r="U41" s="157">
        <v>0.35</v>
      </c>
      <c r="V41" s="157">
        <f>ROUND(E41*U41,2)</f>
        <v>78.12</v>
      </c>
      <c r="W41" s="157"/>
      <c r="X41" s="157" t="s">
        <v>145</v>
      </c>
      <c r="Y41" s="157" t="s">
        <v>146</v>
      </c>
      <c r="Z41" s="147"/>
      <c r="AA41" s="147"/>
      <c r="AB41" s="147"/>
      <c r="AC41" s="147"/>
      <c r="AD41" s="147"/>
      <c r="AE41" s="147"/>
      <c r="AF41" s="147"/>
      <c r="AG41" s="147" t="s">
        <v>147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5">
      <c r="A42" s="154"/>
      <c r="B42" s="155"/>
      <c r="C42" s="180" t="s">
        <v>576</v>
      </c>
      <c r="D42" s="158"/>
      <c r="E42" s="159">
        <v>223.2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151</v>
      </c>
      <c r="AH42" s="147">
        <v>5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5">
      <c r="A43" s="154"/>
      <c r="B43" s="155"/>
      <c r="C43" s="243"/>
      <c r="D43" s="244"/>
      <c r="E43" s="244"/>
      <c r="F43" s="244"/>
      <c r="G43" s="244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153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5">
      <c r="A44" s="163" t="s">
        <v>138</v>
      </c>
      <c r="B44" s="164" t="s">
        <v>92</v>
      </c>
      <c r="C44" s="178" t="s">
        <v>93</v>
      </c>
      <c r="D44" s="165"/>
      <c r="E44" s="166"/>
      <c r="F44" s="167"/>
      <c r="G44" s="167">
        <f>SUMIF(AG45:AG89,"&lt;&gt;NOR",G45:G89)</f>
        <v>0</v>
      </c>
      <c r="H44" s="167"/>
      <c r="I44" s="167">
        <f>SUM(I45:I89)</f>
        <v>0</v>
      </c>
      <c r="J44" s="167"/>
      <c r="K44" s="167">
        <f>SUM(K45:K89)</f>
        <v>0</v>
      </c>
      <c r="L44" s="167"/>
      <c r="M44" s="167">
        <f>SUM(M45:M89)</f>
        <v>0</v>
      </c>
      <c r="N44" s="166"/>
      <c r="O44" s="166">
        <f>SUM(O45:O89)</f>
        <v>0</v>
      </c>
      <c r="P44" s="166"/>
      <c r="Q44" s="166">
        <f>SUM(Q45:Q89)</f>
        <v>22.74</v>
      </c>
      <c r="R44" s="167"/>
      <c r="S44" s="167"/>
      <c r="T44" s="168"/>
      <c r="U44" s="162"/>
      <c r="V44" s="162">
        <f>SUM(V45:V89)</f>
        <v>138</v>
      </c>
      <c r="W44" s="162"/>
      <c r="X44" s="162"/>
      <c r="Y44" s="162"/>
      <c r="AG44" t="s">
        <v>139</v>
      </c>
    </row>
    <row r="45" spans="1:60" outlineLevel="1" x14ac:dyDescent="0.25">
      <c r="A45" s="170">
        <v>7</v>
      </c>
      <c r="B45" s="171" t="s">
        <v>205</v>
      </c>
      <c r="C45" s="179" t="s">
        <v>206</v>
      </c>
      <c r="D45" s="172" t="s">
        <v>177</v>
      </c>
      <c r="E45" s="173">
        <v>123.75</v>
      </c>
      <c r="F45" s="174">
        <f>H45+J45</f>
        <v>0</v>
      </c>
      <c r="G45" s="174">
        <f>ROUND(E45*F45,2)</f>
        <v>0</v>
      </c>
      <c r="H45" s="175"/>
      <c r="I45" s="174">
        <f>ROUND(E45*H45,2)</f>
        <v>0</v>
      </c>
      <c r="J45" s="175"/>
      <c r="K45" s="174">
        <f>ROUND(E45*J45,2)</f>
        <v>0</v>
      </c>
      <c r="L45" s="174">
        <v>21</v>
      </c>
      <c r="M45" s="174">
        <f>G45*(1+L45/100)</f>
        <v>0</v>
      </c>
      <c r="N45" s="173">
        <v>0</v>
      </c>
      <c r="O45" s="173">
        <f>ROUND(E45*N45,2)</f>
        <v>0</v>
      </c>
      <c r="P45" s="173">
        <v>4.0000000000000002E-4</v>
      </c>
      <c r="Q45" s="173">
        <f>ROUND(E45*P45,2)</f>
        <v>0.05</v>
      </c>
      <c r="R45" s="174" t="s">
        <v>207</v>
      </c>
      <c r="S45" s="174" t="s">
        <v>144</v>
      </c>
      <c r="T45" s="176" t="s">
        <v>144</v>
      </c>
      <c r="U45" s="157">
        <v>7.0000000000000007E-2</v>
      </c>
      <c r="V45" s="157">
        <f>ROUND(E45*U45,2)</f>
        <v>8.66</v>
      </c>
      <c r="W45" s="157"/>
      <c r="X45" s="157" t="s">
        <v>145</v>
      </c>
      <c r="Y45" s="157" t="s">
        <v>146</v>
      </c>
      <c r="Z45" s="147"/>
      <c r="AA45" s="147"/>
      <c r="AB45" s="147"/>
      <c r="AC45" s="147"/>
      <c r="AD45" s="147"/>
      <c r="AE45" s="147"/>
      <c r="AF45" s="147"/>
      <c r="AG45" s="147" t="s">
        <v>168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5">
      <c r="A46" s="154"/>
      <c r="B46" s="155"/>
      <c r="C46" s="180" t="s">
        <v>568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151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5">
      <c r="A47" s="154"/>
      <c r="B47" s="155"/>
      <c r="C47" s="180" t="s">
        <v>577</v>
      </c>
      <c r="D47" s="158"/>
      <c r="E47" s="159">
        <v>1.07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151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5">
      <c r="A48" s="154"/>
      <c r="B48" s="155"/>
      <c r="C48" s="180" t="s">
        <v>578</v>
      </c>
      <c r="D48" s="158"/>
      <c r="E48" s="159">
        <v>2.29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151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5">
      <c r="A49" s="154"/>
      <c r="B49" s="155"/>
      <c r="C49" s="180" t="s">
        <v>579</v>
      </c>
      <c r="D49" s="158"/>
      <c r="E49" s="159">
        <v>1.6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151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5">
      <c r="A50" s="154"/>
      <c r="B50" s="155"/>
      <c r="C50" s="180" t="s">
        <v>580</v>
      </c>
      <c r="D50" s="158"/>
      <c r="E50" s="159">
        <v>2.4700000000000002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151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5">
      <c r="A51" s="154"/>
      <c r="B51" s="155"/>
      <c r="C51" s="180" t="s">
        <v>573</v>
      </c>
      <c r="D51" s="158"/>
      <c r="E51" s="159"/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151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5">
      <c r="A52" s="154"/>
      <c r="B52" s="155"/>
      <c r="C52" s="180" t="s">
        <v>581</v>
      </c>
      <c r="D52" s="158"/>
      <c r="E52" s="159">
        <v>2.4300000000000002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151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5">
      <c r="A53" s="154"/>
      <c r="B53" s="155"/>
      <c r="C53" s="180" t="s">
        <v>582</v>
      </c>
      <c r="D53" s="158"/>
      <c r="E53" s="159">
        <v>1.51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151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5">
      <c r="A54" s="154"/>
      <c r="B54" s="155"/>
      <c r="C54" s="180" t="s">
        <v>215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151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5">
      <c r="A55" s="154"/>
      <c r="B55" s="155"/>
      <c r="C55" s="180" t="s">
        <v>583</v>
      </c>
      <c r="D55" s="158"/>
      <c r="E55" s="159">
        <v>0.95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151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5">
      <c r="A56" s="154"/>
      <c r="B56" s="155"/>
      <c r="C56" s="180" t="s">
        <v>584</v>
      </c>
      <c r="D56" s="158"/>
      <c r="E56" s="159">
        <v>0.79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151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5">
      <c r="A57" s="154"/>
      <c r="B57" s="155"/>
      <c r="C57" s="180" t="s">
        <v>219</v>
      </c>
      <c r="D57" s="158"/>
      <c r="E57" s="159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151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5">
      <c r="A58" s="154"/>
      <c r="B58" s="155"/>
      <c r="C58" s="180" t="s">
        <v>583</v>
      </c>
      <c r="D58" s="158"/>
      <c r="E58" s="159">
        <v>0.95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151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5">
      <c r="A59" s="154"/>
      <c r="B59" s="155"/>
      <c r="C59" s="180" t="s">
        <v>584</v>
      </c>
      <c r="D59" s="158"/>
      <c r="E59" s="159">
        <v>0.79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151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5">
      <c r="A60" s="154"/>
      <c r="B60" s="155"/>
      <c r="C60" s="181" t="s">
        <v>221</v>
      </c>
      <c r="D60" s="160"/>
      <c r="E60" s="161">
        <v>108.9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151</v>
      </c>
      <c r="AH60" s="147">
        <v>4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5">
      <c r="A61" s="154"/>
      <c r="B61" s="155"/>
      <c r="C61" s="243"/>
      <c r="D61" s="244"/>
      <c r="E61" s="244"/>
      <c r="F61" s="244"/>
      <c r="G61" s="244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153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0">
        <v>8</v>
      </c>
      <c r="B62" s="171" t="s">
        <v>227</v>
      </c>
      <c r="C62" s="179" t="s">
        <v>228</v>
      </c>
      <c r="D62" s="172" t="s">
        <v>177</v>
      </c>
      <c r="E62" s="173">
        <v>9.18</v>
      </c>
      <c r="F62" s="174">
        <f>H62+J62</f>
        <v>0</v>
      </c>
      <c r="G62" s="174">
        <f>ROUND(E62*F62,2)</f>
        <v>0</v>
      </c>
      <c r="H62" s="175"/>
      <c r="I62" s="174">
        <f>ROUND(E62*H62,2)</f>
        <v>0</v>
      </c>
      <c r="J62" s="175"/>
      <c r="K62" s="174">
        <f>ROUND(E62*J62,2)</f>
        <v>0</v>
      </c>
      <c r="L62" s="174">
        <v>21</v>
      </c>
      <c r="M62" s="174">
        <f>G62*(1+L62/100)</f>
        <v>0</v>
      </c>
      <c r="N62" s="173">
        <v>0</v>
      </c>
      <c r="O62" s="173">
        <f>ROUND(E62*N62,2)</f>
        <v>0</v>
      </c>
      <c r="P62" s="173">
        <v>1.6E-2</v>
      </c>
      <c r="Q62" s="173">
        <f>ROUND(E62*P62,2)</f>
        <v>0.15</v>
      </c>
      <c r="R62" s="174" t="s">
        <v>207</v>
      </c>
      <c r="S62" s="174" t="s">
        <v>144</v>
      </c>
      <c r="T62" s="176" t="s">
        <v>144</v>
      </c>
      <c r="U62" s="157">
        <v>0.21</v>
      </c>
      <c r="V62" s="157">
        <f>ROUND(E62*U62,2)</f>
        <v>1.93</v>
      </c>
      <c r="W62" s="157"/>
      <c r="X62" s="157" t="s">
        <v>145</v>
      </c>
      <c r="Y62" s="157" t="s">
        <v>146</v>
      </c>
      <c r="Z62" s="147"/>
      <c r="AA62" s="147"/>
      <c r="AB62" s="147"/>
      <c r="AC62" s="147"/>
      <c r="AD62" s="147"/>
      <c r="AE62" s="147"/>
      <c r="AF62" s="147"/>
      <c r="AG62" s="147" t="s">
        <v>147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5">
      <c r="A63" s="154"/>
      <c r="B63" s="155"/>
      <c r="C63" s="180" t="s">
        <v>215</v>
      </c>
      <c r="D63" s="158"/>
      <c r="E63" s="159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151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5">
      <c r="A64" s="154"/>
      <c r="B64" s="155"/>
      <c r="C64" s="180" t="s">
        <v>585</v>
      </c>
      <c r="D64" s="158"/>
      <c r="E64" s="159">
        <v>4.59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151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5">
      <c r="A65" s="154"/>
      <c r="B65" s="155"/>
      <c r="C65" s="180" t="s">
        <v>219</v>
      </c>
      <c r="D65" s="158"/>
      <c r="E65" s="159"/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151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5">
      <c r="A66" s="154"/>
      <c r="B66" s="155"/>
      <c r="C66" s="180" t="s">
        <v>585</v>
      </c>
      <c r="D66" s="158"/>
      <c r="E66" s="159">
        <v>4.59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151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5">
      <c r="A67" s="154"/>
      <c r="B67" s="155"/>
      <c r="C67" s="243"/>
      <c r="D67" s="244"/>
      <c r="E67" s="244"/>
      <c r="F67" s="244"/>
      <c r="G67" s="244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153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0.399999999999999" outlineLevel="1" x14ac:dyDescent="0.25">
      <c r="A68" s="170">
        <v>9</v>
      </c>
      <c r="B68" s="171" t="s">
        <v>232</v>
      </c>
      <c r="C68" s="179" t="s">
        <v>233</v>
      </c>
      <c r="D68" s="172" t="s">
        <v>142</v>
      </c>
      <c r="E68" s="173">
        <v>490.03399999999999</v>
      </c>
      <c r="F68" s="174">
        <f>H68+J68</f>
        <v>0</v>
      </c>
      <c r="G68" s="174">
        <f>ROUND(E68*F68,2)</f>
        <v>0</v>
      </c>
      <c r="H68" s="175"/>
      <c r="I68" s="174">
        <f>ROUND(E68*H68,2)</f>
        <v>0</v>
      </c>
      <c r="J68" s="175"/>
      <c r="K68" s="174">
        <f>ROUND(E68*J68,2)</f>
        <v>0</v>
      </c>
      <c r="L68" s="174">
        <v>21</v>
      </c>
      <c r="M68" s="174">
        <f>G68*(1+L68/100)</f>
        <v>0</v>
      </c>
      <c r="N68" s="173">
        <v>0</v>
      </c>
      <c r="O68" s="173">
        <f>ROUND(E68*N68,2)</f>
        <v>0</v>
      </c>
      <c r="P68" s="173">
        <v>4.5999999999999999E-2</v>
      </c>
      <c r="Q68" s="173">
        <f>ROUND(E68*P68,2)</f>
        <v>22.54</v>
      </c>
      <c r="R68" s="174" t="s">
        <v>207</v>
      </c>
      <c r="S68" s="174" t="s">
        <v>144</v>
      </c>
      <c r="T68" s="176" t="s">
        <v>144</v>
      </c>
      <c r="U68" s="157">
        <v>0.26</v>
      </c>
      <c r="V68" s="157">
        <f>ROUND(E68*U68,2)</f>
        <v>127.41</v>
      </c>
      <c r="W68" s="157"/>
      <c r="X68" s="157" t="s">
        <v>145</v>
      </c>
      <c r="Y68" s="157" t="s">
        <v>146</v>
      </c>
      <c r="Z68" s="147"/>
      <c r="AA68" s="147"/>
      <c r="AB68" s="147"/>
      <c r="AC68" s="147"/>
      <c r="AD68" s="147"/>
      <c r="AE68" s="147"/>
      <c r="AF68" s="147"/>
      <c r="AG68" s="147" t="s">
        <v>147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5">
      <c r="A69" s="154"/>
      <c r="B69" s="155"/>
      <c r="C69" s="180" t="s">
        <v>568</v>
      </c>
      <c r="D69" s="158"/>
      <c r="E69" s="159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151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5">
      <c r="A70" s="154"/>
      <c r="B70" s="155"/>
      <c r="C70" s="180" t="s">
        <v>586</v>
      </c>
      <c r="D70" s="158"/>
      <c r="E70" s="159">
        <v>18.350000000000001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151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5">
      <c r="A71" s="154"/>
      <c r="B71" s="155"/>
      <c r="C71" s="180" t="s">
        <v>587</v>
      </c>
      <c r="D71" s="158"/>
      <c r="E71" s="159">
        <v>36.729999999999997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151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5">
      <c r="A72" s="154"/>
      <c r="B72" s="155"/>
      <c r="C72" s="180" t="s">
        <v>588</v>
      </c>
      <c r="D72" s="158"/>
      <c r="E72" s="159">
        <v>21.09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151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5">
      <c r="A73" s="154"/>
      <c r="B73" s="155"/>
      <c r="C73" s="180" t="s">
        <v>589</v>
      </c>
      <c r="D73" s="158"/>
      <c r="E73" s="159">
        <v>36.659999999999997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151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5">
      <c r="A74" s="154"/>
      <c r="B74" s="155"/>
      <c r="C74" s="180" t="s">
        <v>573</v>
      </c>
      <c r="D74" s="158"/>
      <c r="E74" s="159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151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5">
      <c r="A75" s="154"/>
      <c r="B75" s="155"/>
      <c r="C75" s="180" t="s">
        <v>590</v>
      </c>
      <c r="D75" s="158"/>
      <c r="E75" s="159">
        <v>54.97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151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5">
      <c r="A76" s="154"/>
      <c r="B76" s="155"/>
      <c r="C76" s="180" t="s">
        <v>591</v>
      </c>
      <c r="D76" s="158"/>
      <c r="E76" s="159">
        <v>31.74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151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5">
      <c r="A77" s="154"/>
      <c r="B77" s="155"/>
      <c r="C77" s="180" t="s">
        <v>215</v>
      </c>
      <c r="D77" s="158"/>
      <c r="E77" s="159"/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151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5">
      <c r="A78" s="154"/>
      <c r="B78" s="155"/>
      <c r="C78" s="180" t="s">
        <v>592</v>
      </c>
      <c r="D78" s="158"/>
      <c r="E78" s="159">
        <v>16.72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151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5">
      <c r="A79" s="154"/>
      <c r="B79" s="155"/>
      <c r="C79" s="180" t="s">
        <v>593</v>
      </c>
      <c r="D79" s="158"/>
      <c r="E79" s="159">
        <v>12.77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151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5">
      <c r="A80" s="154"/>
      <c r="B80" s="155"/>
      <c r="C80" s="180" t="s">
        <v>219</v>
      </c>
      <c r="D80" s="158"/>
      <c r="E80" s="159"/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151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5">
      <c r="A81" s="154"/>
      <c r="B81" s="155"/>
      <c r="C81" s="180" t="s">
        <v>592</v>
      </c>
      <c r="D81" s="158"/>
      <c r="E81" s="159">
        <v>16.72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151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5">
      <c r="A82" s="154"/>
      <c r="B82" s="155"/>
      <c r="C82" s="180" t="s">
        <v>593</v>
      </c>
      <c r="D82" s="158"/>
      <c r="E82" s="159">
        <v>12.77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151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5">
      <c r="A83" s="154"/>
      <c r="B83" s="155"/>
      <c r="C83" s="180" t="s">
        <v>246</v>
      </c>
      <c r="D83" s="158"/>
      <c r="E83" s="159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151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5">
      <c r="A84" s="154"/>
      <c r="B84" s="155"/>
      <c r="C84" s="180" t="s">
        <v>594</v>
      </c>
      <c r="D84" s="158"/>
      <c r="E84" s="159">
        <v>244.94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151</v>
      </c>
      <c r="AH84" s="147">
        <v>5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5">
      <c r="A85" s="154"/>
      <c r="B85" s="155"/>
      <c r="C85" s="180" t="s">
        <v>248</v>
      </c>
      <c r="D85" s="158"/>
      <c r="E85" s="159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151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5">
      <c r="A86" s="154"/>
      <c r="B86" s="155"/>
      <c r="C86" s="180" t="s">
        <v>595</v>
      </c>
      <c r="D86" s="158"/>
      <c r="E86" s="159">
        <v>-21.725999999999999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151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5">
      <c r="A87" s="154"/>
      <c r="B87" s="155"/>
      <c r="C87" s="180" t="s">
        <v>250</v>
      </c>
      <c r="D87" s="158"/>
      <c r="E87" s="159"/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151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5">
      <c r="A88" s="154"/>
      <c r="B88" s="155"/>
      <c r="C88" s="180" t="s">
        <v>596</v>
      </c>
      <c r="D88" s="158"/>
      <c r="E88" s="159">
        <v>8.3000000000000007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151</v>
      </c>
      <c r="AH88" s="147">
        <v>5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5">
      <c r="A89" s="154"/>
      <c r="B89" s="155"/>
      <c r="C89" s="243"/>
      <c r="D89" s="244"/>
      <c r="E89" s="244"/>
      <c r="F89" s="244"/>
      <c r="G89" s="244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153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5">
      <c r="A90" s="163" t="s">
        <v>138</v>
      </c>
      <c r="B90" s="164" t="s">
        <v>94</v>
      </c>
      <c r="C90" s="178" t="s">
        <v>95</v>
      </c>
      <c r="D90" s="165"/>
      <c r="E90" s="166"/>
      <c r="F90" s="167"/>
      <c r="G90" s="167">
        <f>SUMIF(AG91:AG93,"&lt;&gt;NOR",G91:G93)</f>
        <v>0</v>
      </c>
      <c r="H90" s="167"/>
      <c r="I90" s="167">
        <f>SUM(I91:I93)</f>
        <v>0</v>
      </c>
      <c r="J90" s="167"/>
      <c r="K90" s="167">
        <f>SUM(K91:K93)</f>
        <v>0</v>
      </c>
      <c r="L90" s="167"/>
      <c r="M90" s="167">
        <f>SUM(M91:M93)</f>
        <v>0</v>
      </c>
      <c r="N90" s="166"/>
      <c r="O90" s="166">
        <f>SUM(O91:O93)</f>
        <v>0</v>
      </c>
      <c r="P90" s="166"/>
      <c r="Q90" s="166">
        <f>SUM(Q91:Q93)</f>
        <v>0</v>
      </c>
      <c r="R90" s="167"/>
      <c r="S90" s="167"/>
      <c r="T90" s="168"/>
      <c r="U90" s="162"/>
      <c r="V90" s="162">
        <f>SUM(V91:V93)</f>
        <v>24.47</v>
      </c>
      <c r="W90" s="162"/>
      <c r="X90" s="162"/>
      <c r="Y90" s="162"/>
      <c r="AG90" t="s">
        <v>139</v>
      </c>
    </row>
    <row r="91" spans="1:60" ht="20.399999999999999" outlineLevel="1" x14ac:dyDescent="0.25">
      <c r="A91" s="170">
        <v>10</v>
      </c>
      <c r="B91" s="171" t="s">
        <v>252</v>
      </c>
      <c r="C91" s="179" t="s">
        <v>253</v>
      </c>
      <c r="D91" s="172" t="s">
        <v>254</v>
      </c>
      <c r="E91" s="173">
        <v>12.9496</v>
      </c>
      <c r="F91" s="174">
        <f>H91+J91</f>
        <v>0</v>
      </c>
      <c r="G91" s="174">
        <f>ROUND(E91*F91,2)</f>
        <v>0</v>
      </c>
      <c r="H91" s="175"/>
      <c r="I91" s="174">
        <f>ROUND(E91*H91,2)</f>
        <v>0</v>
      </c>
      <c r="J91" s="175"/>
      <c r="K91" s="174">
        <f>ROUND(E91*J91,2)</f>
        <v>0</v>
      </c>
      <c r="L91" s="174">
        <v>21</v>
      </c>
      <c r="M91" s="174">
        <f>G91*(1+L91/100)</f>
        <v>0</v>
      </c>
      <c r="N91" s="173">
        <v>0</v>
      </c>
      <c r="O91" s="173">
        <f>ROUND(E91*N91,2)</f>
        <v>0</v>
      </c>
      <c r="P91" s="173">
        <v>0</v>
      </c>
      <c r="Q91" s="173">
        <f>ROUND(E91*P91,2)</f>
        <v>0</v>
      </c>
      <c r="R91" s="174" t="s">
        <v>172</v>
      </c>
      <c r="S91" s="174" t="s">
        <v>144</v>
      </c>
      <c r="T91" s="176" t="s">
        <v>144</v>
      </c>
      <c r="U91" s="157">
        <v>1.89</v>
      </c>
      <c r="V91" s="157">
        <f>ROUND(E91*U91,2)</f>
        <v>24.47</v>
      </c>
      <c r="W91" s="157"/>
      <c r="X91" s="157" t="s">
        <v>255</v>
      </c>
      <c r="Y91" s="157" t="s">
        <v>146</v>
      </c>
      <c r="Z91" s="147"/>
      <c r="AA91" s="147"/>
      <c r="AB91" s="147"/>
      <c r="AC91" s="147"/>
      <c r="AD91" s="147"/>
      <c r="AE91" s="147"/>
      <c r="AF91" s="147"/>
      <c r="AG91" s="147" t="s">
        <v>256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5">
      <c r="A92" s="154"/>
      <c r="B92" s="155"/>
      <c r="C92" s="245" t="s">
        <v>257</v>
      </c>
      <c r="D92" s="246"/>
      <c r="E92" s="246"/>
      <c r="F92" s="246"/>
      <c r="G92" s="246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149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5">
      <c r="A93" s="154"/>
      <c r="B93" s="155"/>
      <c r="C93" s="243"/>
      <c r="D93" s="244"/>
      <c r="E93" s="244"/>
      <c r="F93" s="244"/>
      <c r="G93" s="244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153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5">
      <c r="A94" s="163" t="s">
        <v>138</v>
      </c>
      <c r="B94" s="164" t="s">
        <v>96</v>
      </c>
      <c r="C94" s="178" t="s">
        <v>97</v>
      </c>
      <c r="D94" s="165"/>
      <c r="E94" s="166"/>
      <c r="F94" s="167"/>
      <c r="G94" s="167">
        <f>SUMIF(AG95:AG108,"&lt;&gt;NOR",G95:G108)</f>
        <v>0</v>
      </c>
      <c r="H94" s="167"/>
      <c r="I94" s="167">
        <f>SUM(I95:I108)</f>
        <v>0</v>
      </c>
      <c r="J94" s="167"/>
      <c r="K94" s="167">
        <f>SUM(K95:K108)</f>
        <v>0</v>
      </c>
      <c r="L94" s="167"/>
      <c r="M94" s="167">
        <f>SUM(M95:M108)</f>
        <v>0</v>
      </c>
      <c r="N94" s="166"/>
      <c r="O94" s="166">
        <f>SUM(O95:O108)</f>
        <v>0.27</v>
      </c>
      <c r="P94" s="166"/>
      <c r="Q94" s="166">
        <f>SUM(Q95:Q108)</f>
        <v>0.12</v>
      </c>
      <c r="R94" s="167"/>
      <c r="S94" s="167"/>
      <c r="T94" s="168"/>
      <c r="U94" s="162"/>
      <c r="V94" s="162">
        <f>SUM(V95:V108)</f>
        <v>10.9</v>
      </c>
      <c r="W94" s="162"/>
      <c r="X94" s="162"/>
      <c r="Y94" s="162"/>
      <c r="AG94" t="s">
        <v>139</v>
      </c>
    </row>
    <row r="95" spans="1:60" ht="30.6" outlineLevel="1" x14ac:dyDescent="0.25">
      <c r="A95" s="170">
        <v>11</v>
      </c>
      <c r="B95" s="171" t="s">
        <v>258</v>
      </c>
      <c r="C95" s="179" t="s">
        <v>259</v>
      </c>
      <c r="D95" s="172" t="s">
        <v>195</v>
      </c>
      <c r="E95" s="173">
        <v>8</v>
      </c>
      <c r="F95" s="174">
        <f>H95+J95</f>
        <v>0</v>
      </c>
      <c r="G95" s="174">
        <f>ROUND(E95*F95,2)</f>
        <v>0</v>
      </c>
      <c r="H95" s="175"/>
      <c r="I95" s="174">
        <f>ROUND(E95*H95,2)</f>
        <v>0</v>
      </c>
      <c r="J95" s="175"/>
      <c r="K95" s="174">
        <f>ROUND(E95*J95,2)</f>
        <v>0</v>
      </c>
      <c r="L95" s="174">
        <v>21</v>
      </c>
      <c r="M95" s="174">
        <f>G95*(1+L95/100)</f>
        <v>0</v>
      </c>
      <c r="N95" s="173">
        <v>3.4130000000000001E-2</v>
      </c>
      <c r="O95" s="173">
        <f>ROUND(E95*N95,2)</f>
        <v>0.27</v>
      </c>
      <c r="P95" s="173">
        <v>0</v>
      </c>
      <c r="Q95" s="173">
        <f>ROUND(E95*P95,2)</f>
        <v>0</v>
      </c>
      <c r="R95" s="174" t="s">
        <v>260</v>
      </c>
      <c r="S95" s="174" t="s">
        <v>144</v>
      </c>
      <c r="T95" s="176" t="s">
        <v>144</v>
      </c>
      <c r="U95" s="157">
        <v>0.95</v>
      </c>
      <c r="V95" s="157">
        <f>ROUND(E95*U95,2)</f>
        <v>7.6</v>
      </c>
      <c r="W95" s="157"/>
      <c r="X95" s="157" t="s">
        <v>145</v>
      </c>
      <c r="Y95" s="157" t="s">
        <v>146</v>
      </c>
      <c r="Z95" s="147"/>
      <c r="AA95" s="147"/>
      <c r="AB95" s="147"/>
      <c r="AC95" s="147"/>
      <c r="AD95" s="147"/>
      <c r="AE95" s="147"/>
      <c r="AF95" s="147"/>
      <c r="AG95" s="147" t="s">
        <v>147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5">
      <c r="A96" s="154"/>
      <c r="B96" s="155"/>
      <c r="C96" s="180" t="s">
        <v>597</v>
      </c>
      <c r="D96" s="158"/>
      <c r="E96" s="159">
        <v>8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151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5">
      <c r="A97" s="154"/>
      <c r="B97" s="155"/>
      <c r="C97" s="243"/>
      <c r="D97" s="244"/>
      <c r="E97" s="244"/>
      <c r="F97" s="244"/>
      <c r="G97" s="244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153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70">
        <v>12</v>
      </c>
      <c r="B98" s="171" t="s">
        <v>265</v>
      </c>
      <c r="C98" s="179" t="s">
        <v>266</v>
      </c>
      <c r="D98" s="172" t="s">
        <v>195</v>
      </c>
      <c r="E98" s="173">
        <v>6</v>
      </c>
      <c r="F98" s="174">
        <f>H98+J98</f>
        <v>0</v>
      </c>
      <c r="G98" s="174">
        <f>ROUND(E98*F98,2)</f>
        <v>0</v>
      </c>
      <c r="H98" s="175"/>
      <c r="I98" s="174">
        <f>ROUND(E98*H98,2)</f>
        <v>0</v>
      </c>
      <c r="J98" s="175"/>
      <c r="K98" s="174">
        <f>ROUND(E98*J98,2)</f>
        <v>0</v>
      </c>
      <c r="L98" s="174">
        <v>21</v>
      </c>
      <c r="M98" s="174">
        <f>G98*(1+L98/100)</f>
        <v>0</v>
      </c>
      <c r="N98" s="173">
        <v>8.0000000000000007E-5</v>
      </c>
      <c r="O98" s="173">
        <f>ROUND(E98*N98,2)</f>
        <v>0</v>
      </c>
      <c r="P98" s="173">
        <v>2.06E-2</v>
      </c>
      <c r="Q98" s="173">
        <f>ROUND(E98*P98,2)</f>
        <v>0.12</v>
      </c>
      <c r="R98" s="174" t="s">
        <v>260</v>
      </c>
      <c r="S98" s="174" t="s">
        <v>144</v>
      </c>
      <c r="T98" s="176" t="s">
        <v>144</v>
      </c>
      <c r="U98" s="157">
        <v>0.33</v>
      </c>
      <c r="V98" s="157">
        <f>ROUND(E98*U98,2)</f>
        <v>1.98</v>
      </c>
      <c r="W98" s="157"/>
      <c r="X98" s="157" t="s">
        <v>145</v>
      </c>
      <c r="Y98" s="157" t="s">
        <v>146</v>
      </c>
      <c r="Z98" s="147"/>
      <c r="AA98" s="147"/>
      <c r="AB98" s="147"/>
      <c r="AC98" s="147"/>
      <c r="AD98" s="147"/>
      <c r="AE98" s="147"/>
      <c r="AF98" s="147"/>
      <c r="AG98" s="147" t="s">
        <v>147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5">
      <c r="A99" s="154"/>
      <c r="B99" s="155"/>
      <c r="C99" s="245" t="s">
        <v>267</v>
      </c>
      <c r="D99" s="246"/>
      <c r="E99" s="246"/>
      <c r="F99" s="246"/>
      <c r="G99" s="246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149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5">
      <c r="A100" s="154"/>
      <c r="B100" s="155"/>
      <c r="C100" s="180" t="s">
        <v>598</v>
      </c>
      <c r="D100" s="158"/>
      <c r="E100" s="159">
        <v>6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151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5">
      <c r="A101" s="154"/>
      <c r="B101" s="155"/>
      <c r="C101" s="243"/>
      <c r="D101" s="244"/>
      <c r="E101" s="244"/>
      <c r="F101" s="244"/>
      <c r="G101" s="244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153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0.399999999999999" outlineLevel="1" x14ac:dyDescent="0.25">
      <c r="A102" s="170">
        <v>13</v>
      </c>
      <c r="B102" s="171" t="s">
        <v>269</v>
      </c>
      <c r="C102" s="179" t="s">
        <v>270</v>
      </c>
      <c r="D102" s="172" t="s">
        <v>142</v>
      </c>
      <c r="E102" s="173">
        <v>6</v>
      </c>
      <c r="F102" s="174">
        <f>H102+J102</f>
        <v>0</v>
      </c>
      <c r="G102" s="174">
        <f>ROUND(E102*F102,2)</f>
        <v>0</v>
      </c>
      <c r="H102" s="175"/>
      <c r="I102" s="174">
        <f>ROUND(E102*H102,2)</f>
        <v>0</v>
      </c>
      <c r="J102" s="175"/>
      <c r="K102" s="174">
        <f>ROUND(E102*J102,2)</f>
        <v>0</v>
      </c>
      <c r="L102" s="174">
        <v>21</v>
      </c>
      <c r="M102" s="174">
        <f>G102*(1+L102/100)</f>
        <v>0</v>
      </c>
      <c r="N102" s="173">
        <v>0</v>
      </c>
      <c r="O102" s="173">
        <f>ROUND(E102*N102,2)</f>
        <v>0</v>
      </c>
      <c r="P102" s="173">
        <v>0</v>
      </c>
      <c r="Q102" s="173">
        <f>ROUND(E102*P102,2)</f>
        <v>0</v>
      </c>
      <c r="R102" s="174" t="s">
        <v>260</v>
      </c>
      <c r="S102" s="174" t="s">
        <v>144</v>
      </c>
      <c r="T102" s="176" t="s">
        <v>144</v>
      </c>
      <c r="U102" s="157">
        <v>0.03</v>
      </c>
      <c r="V102" s="157">
        <f>ROUND(E102*U102,2)</f>
        <v>0.18</v>
      </c>
      <c r="W102" s="157"/>
      <c r="X102" s="157" t="s">
        <v>145</v>
      </c>
      <c r="Y102" s="157" t="s">
        <v>146</v>
      </c>
      <c r="Z102" s="147"/>
      <c r="AA102" s="147"/>
      <c r="AB102" s="147"/>
      <c r="AC102" s="147"/>
      <c r="AD102" s="147"/>
      <c r="AE102" s="147"/>
      <c r="AF102" s="147"/>
      <c r="AG102" s="147" t="s">
        <v>147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5">
      <c r="A103" s="154"/>
      <c r="B103" s="155"/>
      <c r="C103" s="249"/>
      <c r="D103" s="250"/>
      <c r="E103" s="250"/>
      <c r="F103" s="250"/>
      <c r="G103" s="250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153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70">
        <v>14</v>
      </c>
      <c r="B104" s="171" t="s">
        <v>271</v>
      </c>
      <c r="C104" s="179" t="s">
        <v>272</v>
      </c>
      <c r="D104" s="172" t="s">
        <v>142</v>
      </c>
      <c r="E104" s="173">
        <v>6</v>
      </c>
      <c r="F104" s="174">
        <f>H104+J104</f>
        <v>0</v>
      </c>
      <c r="G104" s="174">
        <f>ROUND(E104*F104,2)</f>
        <v>0</v>
      </c>
      <c r="H104" s="175"/>
      <c r="I104" s="174">
        <f>ROUND(E104*H104,2)</f>
        <v>0</v>
      </c>
      <c r="J104" s="175"/>
      <c r="K104" s="174">
        <f>ROUND(E104*J104,2)</f>
        <v>0</v>
      </c>
      <c r="L104" s="174">
        <v>21</v>
      </c>
      <c r="M104" s="174">
        <f>G104*(1+L104/100)</f>
        <v>0</v>
      </c>
      <c r="N104" s="173">
        <v>0</v>
      </c>
      <c r="O104" s="173">
        <f>ROUND(E104*N104,2)</f>
        <v>0</v>
      </c>
      <c r="P104" s="173">
        <v>0</v>
      </c>
      <c r="Q104" s="173">
        <f>ROUND(E104*P104,2)</f>
        <v>0</v>
      </c>
      <c r="R104" s="174" t="s">
        <v>260</v>
      </c>
      <c r="S104" s="174" t="s">
        <v>144</v>
      </c>
      <c r="T104" s="176" t="s">
        <v>144</v>
      </c>
      <c r="U104" s="157">
        <v>0.05</v>
      </c>
      <c r="V104" s="157">
        <f>ROUND(E104*U104,2)</f>
        <v>0.3</v>
      </c>
      <c r="W104" s="157"/>
      <c r="X104" s="157" t="s">
        <v>145</v>
      </c>
      <c r="Y104" s="157" t="s">
        <v>146</v>
      </c>
      <c r="Z104" s="147"/>
      <c r="AA104" s="147"/>
      <c r="AB104" s="147"/>
      <c r="AC104" s="147"/>
      <c r="AD104" s="147"/>
      <c r="AE104" s="147"/>
      <c r="AF104" s="147"/>
      <c r="AG104" s="147" t="s">
        <v>147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5">
      <c r="A105" s="154"/>
      <c r="B105" s="155"/>
      <c r="C105" s="245" t="s">
        <v>273</v>
      </c>
      <c r="D105" s="246"/>
      <c r="E105" s="246"/>
      <c r="F105" s="246"/>
      <c r="G105" s="246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149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5">
      <c r="A106" s="154"/>
      <c r="B106" s="155"/>
      <c r="C106" s="243"/>
      <c r="D106" s="244"/>
      <c r="E106" s="244"/>
      <c r="F106" s="244"/>
      <c r="G106" s="244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153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70">
        <v>15</v>
      </c>
      <c r="B107" s="171" t="s">
        <v>274</v>
      </c>
      <c r="C107" s="179" t="s">
        <v>275</v>
      </c>
      <c r="D107" s="172" t="s">
        <v>254</v>
      </c>
      <c r="E107" s="173">
        <v>0.27351999999999999</v>
      </c>
      <c r="F107" s="174">
        <f>H107+J107</f>
        <v>0</v>
      </c>
      <c r="G107" s="174">
        <f>ROUND(E107*F107,2)</f>
        <v>0</v>
      </c>
      <c r="H107" s="175"/>
      <c r="I107" s="174">
        <f>ROUND(E107*H107,2)</f>
        <v>0</v>
      </c>
      <c r="J107" s="175"/>
      <c r="K107" s="174">
        <f>ROUND(E107*J107,2)</f>
        <v>0</v>
      </c>
      <c r="L107" s="174">
        <v>21</v>
      </c>
      <c r="M107" s="174">
        <f>G107*(1+L107/100)</f>
        <v>0</v>
      </c>
      <c r="N107" s="173">
        <v>0</v>
      </c>
      <c r="O107" s="173">
        <f>ROUND(E107*N107,2)</f>
        <v>0</v>
      </c>
      <c r="P107" s="173">
        <v>0</v>
      </c>
      <c r="Q107" s="173">
        <f>ROUND(E107*P107,2)</f>
        <v>0</v>
      </c>
      <c r="R107" s="174" t="s">
        <v>260</v>
      </c>
      <c r="S107" s="174" t="s">
        <v>144</v>
      </c>
      <c r="T107" s="176" t="s">
        <v>144</v>
      </c>
      <c r="U107" s="157">
        <v>3.08</v>
      </c>
      <c r="V107" s="157">
        <f>ROUND(E107*U107,2)</f>
        <v>0.84</v>
      </c>
      <c r="W107" s="157"/>
      <c r="X107" s="157" t="s">
        <v>255</v>
      </c>
      <c r="Y107" s="157" t="s">
        <v>146</v>
      </c>
      <c r="Z107" s="147"/>
      <c r="AA107" s="147"/>
      <c r="AB107" s="147"/>
      <c r="AC107" s="147"/>
      <c r="AD107" s="147"/>
      <c r="AE107" s="147"/>
      <c r="AF107" s="147"/>
      <c r="AG107" s="147" t="s">
        <v>256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5">
      <c r="A108" s="154"/>
      <c r="B108" s="155"/>
      <c r="C108" s="249"/>
      <c r="D108" s="250"/>
      <c r="E108" s="250"/>
      <c r="F108" s="250"/>
      <c r="G108" s="250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153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5">
      <c r="A109" s="163" t="s">
        <v>138</v>
      </c>
      <c r="B109" s="164" t="s">
        <v>98</v>
      </c>
      <c r="C109" s="178" t="s">
        <v>99</v>
      </c>
      <c r="D109" s="165"/>
      <c r="E109" s="166"/>
      <c r="F109" s="167"/>
      <c r="G109" s="167">
        <f>SUMIF(AG110:AG160,"&lt;&gt;NOR",G110:G160)</f>
        <v>0</v>
      </c>
      <c r="H109" s="167"/>
      <c r="I109" s="167">
        <f>SUM(I110:I160)</f>
        <v>0</v>
      </c>
      <c r="J109" s="167"/>
      <c r="K109" s="167">
        <f>SUM(K110:K160)</f>
        <v>0</v>
      </c>
      <c r="L109" s="167"/>
      <c r="M109" s="167">
        <f>SUM(M110:M160)</f>
        <v>0</v>
      </c>
      <c r="N109" s="166"/>
      <c r="O109" s="166">
        <f>SUM(O110:O160)</f>
        <v>0.04</v>
      </c>
      <c r="P109" s="166"/>
      <c r="Q109" s="166">
        <f>SUM(Q110:Q160)</f>
        <v>8.2899999999999991</v>
      </c>
      <c r="R109" s="167"/>
      <c r="S109" s="167"/>
      <c r="T109" s="168"/>
      <c r="U109" s="162"/>
      <c r="V109" s="162">
        <f>SUM(V110:V160)</f>
        <v>90.25</v>
      </c>
      <c r="W109" s="162"/>
      <c r="X109" s="162"/>
      <c r="Y109" s="162"/>
      <c r="AG109" t="s">
        <v>139</v>
      </c>
    </row>
    <row r="110" spans="1:60" outlineLevel="1" x14ac:dyDescent="0.25">
      <c r="A110" s="170">
        <v>16</v>
      </c>
      <c r="B110" s="171" t="s">
        <v>276</v>
      </c>
      <c r="C110" s="179" t="s">
        <v>277</v>
      </c>
      <c r="D110" s="172" t="s">
        <v>142</v>
      </c>
      <c r="E110" s="173">
        <v>7.54</v>
      </c>
      <c r="F110" s="174">
        <f>H110+J110</f>
        <v>0</v>
      </c>
      <c r="G110" s="174">
        <f>ROUND(E110*F110,2)</f>
        <v>0</v>
      </c>
      <c r="H110" s="175"/>
      <c r="I110" s="174">
        <f>ROUND(E110*H110,2)</f>
        <v>0</v>
      </c>
      <c r="J110" s="175"/>
      <c r="K110" s="174">
        <f>ROUND(E110*J110,2)</f>
        <v>0</v>
      </c>
      <c r="L110" s="174">
        <v>21</v>
      </c>
      <c r="M110" s="174">
        <f>G110*(1+L110/100)</f>
        <v>0</v>
      </c>
      <c r="N110" s="173">
        <v>2.0000000000000001E-4</v>
      </c>
      <c r="O110" s="173">
        <f>ROUND(E110*N110,2)</f>
        <v>0</v>
      </c>
      <c r="P110" s="173">
        <v>0</v>
      </c>
      <c r="Q110" s="173">
        <f>ROUND(E110*P110,2)</f>
        <v>0</v>
      </c>
      <c r="R110" s="174" t="s">
        <v>278</v>
      </c>
      <c r="S110" s="174" t="s">
        <v>144</v>
      </c>
      <c r="T110" s="176" t="s">
        <v>144</v>
      </c>
      <c r="U110" s="157">
        <v>0.6</v>
      </c>
      <c r="V110" s="157">
        <f>ROUND(E110*U110,2)</f>
        <v>4.5199999999999996</v>
      </c>
      <c r="W110" s="157"/>
      <c r="X110" s="157" t="s">
        <v>145</v>
      </c>
      <c r="Y110" s="157" t="s">
        <v>146</v>
      </c>
      <c r="Z110" s="147"/>
      <c r="AA110" s="147"/>
      <c r="AB110" s="147"/>
      <c r="AC110" s="147"/>
      <c r="AD110" s="147"/>
      <c r="AE110" s="147"/>
      <c r="AF110" s="147"/>
      <c r="AG110" s="147" t="s">
        <v>147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5">
      <c r="A111" s="154"/>
      <c r="B111" s="155"/>
      <c r="C111" s="245" t="s">
        <v>279</v>
      </c>
      <c r="D111" s="246"/>
      <c r="E111" s="246"/>
      <c r="F111" s="246"/>
      <c r="G111" s="246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149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5">
      <c r="A112" s="154"/>
      <c r="B112" s="155"/>
      <c r="C112" s="180" t="s">
        <v>215</v>
      </c>
      <c r="D112" s="158"/>
      <c r="E112" s="159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151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5">
      <c r="A113" s="154"/>
      <c r="B113" s="155"/>
      <c r="C113" s="180" t="s">
        <v>599</v>
      </c>
      <c r="D113" s="158"/>
      <c r="E113" s="159">
        <v>3.77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151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5">
      <c r="A114" s="154"/>
      <c r="B114" s="155"/>
      <c r="C114" s="180" t="s">
        <v>219</v>
      </c>
      <c r="D114" s="158"/>
      <c r="E114" s="159"/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151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5">
      <c r="A115" s="154"/>
      <c r="B115" s="155"/>
      <c r="C115" s="180" t="s">
        <v>599</v>
      </c>
      <c r="D115" s="158"/>
      <c r="E115" s="159">
        <v>3.77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151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5">
      <c r="A116" s="154"/>
      <c r="B116" s="155"/>
      <c r="C116" s="243"/>
      <c r="D116" s="244"/>
      <c r="E116" s="244"/>
      <c r="F116" s="244"/>
      <c r="G116" s="244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153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70">
        <v>17</v>
      </c>
      <c r="B117" s="171" t="s">
        <v>281</v>
      </c>
      <c r="C117" s="179" t="s">
        <v>282</v>
      </c>
      <c r="D117" s="172" t="s">
        <v>142</v>
      </c>
      <c r="E117" s="173">
        <v>7.54</v>
      </c>
      <c r="F117" s="174">
        <f>H117+J117</f>
        <v>0</v>
      </c>
      <c r="G117" s="174">
        <f>ROUND(E117*F117,2)</f>
        <v>0</v>
      </c>
      <c r="H117" s="175"/>
      <c r="I117" s="174">
        <f>ROUND(E117*H117,2)</f>
        <v>0</v>
      </c>
      <c r="J117" s="175"/>
      <c r="K117" s="174">
        <f>ROUND(E117*J117,2)</f>
        <v>0</v>
      </c>
      <c r="L117" s="174">
        <v>21</v>
      </c>
      <c r="M117" s="174">
        <f>G117*(1+L117/100)</f>
        <v>0</v>
      </c>
      <c r="N117" s="173">
        <v>0</v>
      </c>
      <c r="O117" s="173">
        <f>ROUND(E117*N117,2)</f>
        <v>0</v>
      </c>
      <c r="P117" s="173">
        <v>1.695E-2</v>
      </c>
      <c r="Q117" s="173">
        <f>ROUND(E117*P117,2)</f>
        <v>0.13</v>
      </c>
      <c r="R117" s="174" t="s">
        <v>278</v>
      </c>
      <c r="S117" s="174" t="s">
        <v>144</v>
      </c>
      <c r="T117" s="176" t="s">
        <v>144</v>
      </c>
      <c r="U117" s="157">
        <v>0.16</v>
      </c>
      <c r="V117" s="157">
        <f>ROUND(E117*U117,2)</f>
        <v>1.21</v>
      </c>
      <c r="W117" s="157"/>
      <c r="X117" s="157" t="s">
        <v>145</v>
      </c>
      <c r="Y117" s="157" t="s">
        <v>146</v>
      </c>
      <c r="Z117" s="147"/>
      <c r="AA117" s="147"/>
      <c r="AB117" s="147"/>
      <c r="AC117" s="147"/>
      <c r="AD117" s="147"/>
      <c r="AE117" s="147"/>
      <c r="AF117" s="147"/>
      <c r="AG117" s="147" t="s">
        <v>147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5">
      <c r="A118" s="154"/>
      <c r="B118" s="155"/>
      <c r="C118" s="245" t="s">
        <v>283</v>
      </c>
      <c r="D118" s="246"/>
      <c r="E118" s="246"/>
      <c r="F118" s="246"/>
      <c r="G118" s="246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149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5">
      <c r="A119" s="154"/>
      <c r="B119" s="155"/>
      <c r="C119" s="180" t="s">
        <v>215</v>
      </c>
      <c r="D119" s="158"/>
      <c r="E119" s="159"/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151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5">
      <c r="A120" s="154"/>
      <c r="B120" s="155"/>
      <c r="C120" s="180" t="s">
        <v>599</v>
      </c>
      <c r="D120" s="158"/>
      <c r="E120" s="159">
        <v>3.77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151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5">
      <c r="A121" s="154"/>
      <c r="B121" s="155"/>
      <c r="C121" s="180" t="s">
        <v>219</v>
      </c>
      <c r="D121" s="158"/>
      <c r="E121" s="159"/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151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5">
      <c r="A122" s="154"/>
      <c r="B122" s="155"/>
      <c r="C122" s="180" t="s">
        <v>599</v>
      </c>
      <c r="D122" s="158"/>
      <c r="E122" s="159">
        <v>3.77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151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2" x14ac:dyDescent="0.25">
      <c r="A123" s="154"/>
      <c r="B123" s="155"/>
      <c r="C123" s="243"/>
      <c r="D123" s="244"/>
      <c r="E123" s="244"/>
      <c r="F123" s="244"/>
      <c r="G123" s="244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153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0.399999999999999" outlineLevel="1" x14ac:dyDescent="0.25">
      <c r="A124" s="170">
        <v>18</v>
      </c>
      <c r="B124" s="171" t="s">
        <v>285</v>
      </c>
      <c r="C124" s="179" t="s">
        <v>286</v>
      </c>
      <c r="D124" s="172" t="s">
        <v>177</v>
      </c>
      <c r="E124" s="173">
        <v>9.18</v>
      </c>
      <c r="F124" s="174">
        <f>H124+J124</f>
        <v>0</v>
      </c>
      <c r="G124" s="174">
        <f>ROUND(E124*F124,2)</f>
        <v>0</v>
      </c>
      <c r="H124" s="175"/>
      <c r="I124" s="174">
        <f>ROUND(E124*H124,2)</f>
        <v>0</v>
      </c>
      <c r="J124" s="175"/>
      <c r="K124" s="174">
        <f>ROUND(E124*J124,2)</f>
        <v>0</v>
      </c>
      <c r="L124" s="174">
        <v>21</v>
      </c>
      <c r="M124" s="174">
        <f>G124*(1+L124/100)</f>
        <v>0</v>
      </c>
      <c r="N124" s="173">
        <v>0</v>
      </c>
      <c r="O124" s="173">
        <f>ROUND(E124*N124,2)</f>
        <v>0</v>
      </c>
      <c r="P124" s="173">
        <v>0</v>
      </c>
      <c r="Q124" s="173">
        <f>ROUND(E124*P124,2)</f>
        <v>0</v>
      </c>
      <c r="R124" s="174" t="s">
        <v>278</v>
      </c>
      <c r="S124" s="174" t="s">
        <v>144</v>
      </c>
      <c r="T124" s="176" t="s">
        <v>144</v>
      </c>
      <c r="U124" s="157">
        <v>0.27</v>
      </c>
      <c r="V124" s="157">
        <f>ROUND(E124*U124,2)</f>
        <v>2.48</v>
      </c>
      <c r="W124" s="157"/>
      <c r="X124" s="157" t="s">
        <v>145</v>
      </c>
      <c r="Y124" s="157" t="s">
        <v>146</v>
      </c>
      <c r="Z124" s="147"/>
      <c r="AA124" s="147"/>
      <c r="AB124" s="147"/>
      <c r="AC124" s="147"/>
      <c r="AD124" s="147"/>
      <c r="AE124" s="147"/>
      <c r="AF124" s="147"/>
      <c r="AG124" s="147" t="s">
        <v>147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5">
      <c r="A125" s="154"/>
      <c r="B125" s="155"/>
      <c r="C125" s="180" t="s">
        <v>600</v>
      </c>
      <c r="D125" s="158"/>
      <c r="E125" s="159">
        <v>9.18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151</v>
      </c>
      <c r="AH125" s="147">
        <v>5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5">
      <c r="A126" s="154"/>
      <c r="B126" s="155"/>
      <c r="C126" s="243"/>
      <c r="D126" s="244"/>
      <c r="E126" s="244"/>
      <c r="F126" s="244"/>
      <c r="G126" s="244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153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70">
        <v>19</v>
      </c>
      <c r="B127" s="171" t="s">
        <v>288</v>
      </c>
      <c r="C127" s="179" t="s">
        <v>289</v>
      </c>
      <c r="D127" s="172" t="s">
        <v>142</v>
      </c>
      <c r="E127" s="173">
        <v>244.94</v>
      </c>
      <c r="F127" s="174">
        <f>H127+J127</f>
        <v>0</v>
      </c>
      <c r="G127" s="174">
        <f>ROUND(E127*F127,2)</f>
        <v>0</v>
      </c>
      <c r="H127" s="175"/>
      <c r="I127" s="174">
        <f>ROUND(E127*H127,2)</f>
        <v>0</v>
      </c>
      <c r="J127" s="175"/>
      <c r="K127" s="174">
        <f>ROUND(E127*J127,2)</f>
        <v>0</v>
      </c>
      <c r="L127" s="174">
        <v>21</v>
      </c>
      <c r="M127" s="174">
        <f>G127*(1+L127/100)</f>
        <v>0</v>
      </c>
      <c r="N127" s="173">
        <v>0</v>
      </c>
      <c r="O127" s="173">
        <f>ROUND(E127*N127,2)</f>
        <v>0</v>
      </c>
      <c r="P127" s="173">
        <v>2.4649999999999998E-2</v>
      </c>
      <c r="Q127" s="173">
        <f>ROUND(E127*P127,2)</f>
        <v>6.04</v>
      </c>
      <c r="R127" s="174" t="s">
        <v>278</v>
      </c>
      <c r="S127" s="174" t="s">
        <v>144</v>
      </c>
      <c r="T127" s="176" t="s">
        <v>144</v>
      </c>
      <c r="U127" s="157">
        <v>0.25</v>
      </c>
      <c r="V127" s="157">
        <f>ROUND(E127*U127,2)</f>
        <v>61.24</v>
      </c>
      <c r="W127" s="157"/>
      <c r="X127" s="157" t="s">
        <v>145</v>
      </c>
      <c r="Y127" s="157" t="s">
        <v>146</v>
      </c>
      <c r="Z127" s="147"/>
      <c r="AA127" s="147"/>
      <c r="AB127" s="147"/>
      <c r="AC127" s="147"/>
      <c r="AD127" s="147"/>
      <c r="AE127" s="147"/>
      <c r="AF127" s="147"/>
      <c r="AG127" s="147" t="s">
        <v>147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5">
      <c r="A128" s="154"/>
      <c r="B128" s="155"/>
      <c r="C128" s="180" t="s">
        <v>568</v>
      </c>
      <c r="D128" s="158"/>
      <c r="E128" s="159"/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151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5">
      <c r="A129" s="154"/>
      <c r="B129" s="155"/>
      <c r="C129" s="180" t="s">
        <v>601</v>
      </c>
      <c r="D129" s="158"/>
      <c r="E129" s="159">
        <v>18.170000000000002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151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5">
      <c r="A130" s="154"/>
      <c r="B130" s="155"/>
      <c r="C130" s="180" t="s">
        <v>602</v>
      </c>
      <c r="D130" s="158"/>
      <c r="E130" s="159">
        <v>48.8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151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5">
      <c r="A131" s="154"/>
      <c r="B131" s="155"/>
      <c r="C131" s="180" t="s">
        <v>603</v>
      </c>
      <c r="D131" s="158"/>
      <c r="E131" s="159">
        <v>27.5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151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5">
      <c r="A132" s="154"/>
      <c r="B132" s="155"/>
      <c r="C132" s="180" t="s">
        <v>604</v>
      </c>
      <c r="D132" s="158"/>
      <c r="E132" s="159">
        <v>41.26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151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3" x14ac:dyDescent="0.25">
      <c r="A133" s="154"/>
      <c r="B133" s="155"/>
      <c r="C133" s="180" t="s">
        <v>573</v>
      </c>
      <c r="D133" s="158"/>
      <c r="E133" s="159"/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151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 x14ac:dyDescent="0.25">
      <c r="A134" s="154"/>
      <c r="B134" s="155"/>
      <c r="C134" s="180" t="s">
        <v>605</v>
      </c>
      <c r="D134" s="158"/>
      <c r="E134" s="159">
        <v>40.43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151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5">
      <c r="A135" s="154"/>
      <c r="B135" s="155"/>
      <c r="C135" s="180" t="s">
        <v>606</v>
      </c>
      <c r="D135" s="158"/>
      <c r="E135" s="159">
        <v>24.45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151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5">
      <c r="A136" s="154"/>
      <c r="B136" s="155"/>
      <c r="C136" s="180" t="s">
        <v>215</v>
      </c>
      <c r="D136" s="158"/>
      <c r="E136" s="159"/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151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5">
      <c r="A137" s="154"/>
      <c r="B137" s="155"/>
      <c r="C137" s="180" t="s">
        <v>607</v>
      </c>
      <c r="D137" s="158"/>
      <c r="E137" s="159">
        <v>12.31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151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5">
      <c r="A138" s="154"/>
      <c r="B138" s="155"/>
      <c r="C138" s="180" t="s">
        <v>608</v>
      </c>
      <c r="D138" s="158"/>
      <c r="E138" s="159">
        <v>9.89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151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5">
      <c r="A139" s="154"/>
      <c r="B139" s="155"/>
      <c r="C139" s="180" t="s">
        <v>219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151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5">
      <c r="A140" s="154"/>
      <c r="B140" s="155"/>
      <c r="C140" s="180" t="s">
        <v>607</v>
      </c>
      <c r="D140" s="158"/>
      <c r="E140" s="159">
        <v>12.31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151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5">
      <c r="A141" s="154"/>
      <c r="B141" s="155"/>
      <c r="C141" s="180" t="s">
        <v>609</v>
      </c>
      <c r="D141" s="158"/>
      <c r="E141" s="159">
        <v>9.82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151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5">
      <c r="A142" s="154"/>
      <c r="B142" s="155"/>
      <c r="C142" s="243"/>
      <c r="D142" s="244"/>
      <c r="E142" s="244"/>
      <c r="F142" s="244"/>
      <c r="G142" s="244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153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70">
        <v>20</v>
      </c>
      <c r="B143" s="171" t="s">
        <v>300</v>
      </c>
      <c r="C143" s="179" t="s">
        <v>301</v>
      </c>
      <c r="D143" s="172" t="s">
        <v>142</v>
      </c>
      <c r="E143" s="173">
        <v>8.3000000000000007</v>
      </c>
      <c r="F143" s="174">
        <f>H143+J143</f>
        <v>0</v>
      </c>
      <c r="G143" s="174">
        <f>ROUND(E143*F143,2)</f>
        <v>0</v>
      </c>
      <c r="H143" s="175"/>
      <c r="I143" s="174">
        <f>ROUND(E143*H143,2)</f>
        <v>0</v>
      </c>
      <c r="J143" s="175"/>
      <c r="K143" s="174">
        <f>ROUND(E143*J143,2)</f>
        <v>0</v>
      </c>
      <c r="L143" s="174">
        <v>21</v>
      </c>
      <c r="M143" s="174">
        <f>G143*(1+L143/100)</f>
        <v>0</v>
      </c>
      <c r="N143" s="173">
        <v>0</v>
      </c>
      <c r="O143" s="173">
        <f>ROUND(E143*N143,2)</f>
        <v>0</v>
      </c>
      <c r="P143" s="173">
        <v>1.098E-2</v>
      </c>
      <c r="Q143" s="173">
        <f>ROUND(E143*P143,2)</f>
        <v>0.09</v>
      </c>
      <c r="R143" s="174" t="s">
        <v>278</v>
      </c>
      <c r="S143" s="174" t="s">
        <v>144</v>
      </c>
      <c r="T143" s="176" t="s">
        <v>144</v>
      </c>
      <c r="U143" s="157">
        <v>0.37</v>
      </c>
      <c r="V143" s="157">
        <f>ROUND(E143*U143,2)</f>
        <v>3.07</v>
      </c>
      <c r="W143" s="157"/>
      <c r="X143" s="157" t="s">
        <v>145</v>
      </c>
      <c r="Y143" s="157" t="s">
        <v>146</v>
      </c>
      <c r="Z143" s="147"/>
      <c r="AA143" s="147"/>
      <c r="AB143" s="147"/>
      <c r="AC143" s="147"/>
      <c r="AD143" s="147"/>
      <c r="AE143" s="147"/>
      <c r="AF143" s="147"/>
      <c r="AG143" s="147" t="s">
        <v>147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5">
      <c r="A144" s="154"/>
      <c r="B144" s="155"/>
      <c r="C144" s="180" t="s">
        <v>302</v>
      </c>
      <c r="D144" s="158"/>
      <c r="E144" s="159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151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5">
      <c r="A145" s="154"/>
      <c r="B145" s="155"/>
      <c r="C145" s="180" t="s">
        <v>610</v>
      </c>
      <c r="D145" s="158"/>
      <c r="E145" s="159">
        <v>8.3000000000000007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151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5">
      <c r="A146" s="154"/>
      <c r="B146" s="155"/>
      <c r="C146" s="243"/>
      <c r="D146" s="244"/>
      <c r="E146" s="244"/>
      <c r="F146" s="244"/>
      <c r="G146" s="244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153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70">
        <v>21</v>
      </c>
      <c r="B147" s="171" t="s">
        <v>304</v>
      </c>
      <c r="C147" s="179" t="s">
        <v>305</v>
      </c>
      <c r="D147" s="172" t="s">
        <v>142</v>
      </c>
      <c r="E147" s="173">
        <v>253.24</v>
      </c>
      <c r="F147" s="174">
        <f>H147+J147</f>
        <v>0</v>
      </c>
      <c r="G147" s="174">
        <f>ROUND(E147*F147,2)</f>
        <v>0</v>
      </c>
      <c r="H147" s="175"/>
      <c r="I147" s="174">
        <f>ROUND(E147*H147,2)</f>
        <v>0</v>
      </c>
      <c r="J147" s="175"/>
      <c r="K147" s="174">
        <f>ROUND(E147*J147,2)</f>
        <v>0</v>
      </c>
      <c r="L147" s="174">
        <v>21</v>
      </c>
      <c r="M147" s="174">
        <f>G147*(1+L147/100)</f>
        <v>0</v>
      </c>
      <c r="N147" s="173">
        <v>0</v>
      </c>
      <c r="O147" s="173">
        <f>ROUND(E147*N147,2)</f>
        <v>0</v>
      </c>
      <c r="P147" s="173">
        <v>8.0000000000000002E-3</v>
      </c>
      <c r="Q147" s="173">
        <f>ROUND(E147*P147,2)</f>
        <v>2.0299999999999998</v>
      </c>
      <c r="R147" s="174" t="s">
        <v>278</v>
      </c>
      <c r="S147" s="174" t="s">
        <v>144</v>
      </c>
      <c r="T147" s="176" t="s">
        <v>144</v>
      </c>
      <c r="U147" s="157">
        <v>7.0000000000000007E-2</v>
      </c>
      <c r="V147" s="157">
        <f>ROUND(E147*U147,2)</f>
        <v>17.73</v>
      </c>
      <c r="W147" s="157"/>
      <c r="X147" s="157" t="s">
        <v>145</v>
      </c>
      <c r="Y147" s="157" t="s">
        <v>146</v>
      </c>
      <c r="Z147" s="147"/>
      <c r="AA147" s="147"/>
      <c r="AB147" s="147"/>
      <c r="AC147" s="147"/>
      <c r="AD147" s="147"/>
      <c r="AE147" s="147"/>
      <c r="AF147" s="147"/>
      <c r="AG147" s="147" t="s">
        <v>147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5">
      <c r="A148" s="154"/>
      <c r="B148" s="155"/>
      <c r="C148" s="180" t="s">
        <v>594</v>
      </c>
      <c r="D148" s="158"/>
      <c r="E148" s="159">
        <v>244.94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151</v>
      </c>
      <c r="AH148" s="147">
        <v>5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3" x14ac:dyDescent="0.25">
      <c r="A149" s="154"/>
      <c r="B149" s="155"/>
      <c r="C149" s="180" t="s">
        <v>596</v>
      </c>
      <c r="D149" s="158"/>
      <c r="E149" s="159">
        <v>8.3000000000000007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151</v>
      </c>
      <c r="AH149" s="147">
        <v>5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5">
      <c r="A150" s="154"/>
      <c r="B150" s="155"/>
      <c r="C150" s="243"/>
      <c r="D150" s="244"/>
      <c r="E150" s="244"/>
      <c r="F150" s="244"/>
      <c r="G150" s="244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153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70">
        <v>22</v>
      </c>
      <c r="B151" s="171" t="s">
        <v>317</v>
      </c>
      <c r="C151" s="179" t="s">
        <v>318</v>
      </c>
      <c r="D151" s="172" t="s">
        <v>142</v>
      </c>
      <c r="E151" s="173">
        <v>8.2940000000000005</v>
      </c>
      <c r="F151" s="174">
        <f>H151+J151</f>
        <v>0</v>
      </c>
      <c r="G151" s="174">
        <f>ROUND(E151*F151,2)</f>
        <v>0</v>
      </c>
      <c r="H151" s="175"/>
      <c r="I151" s="174">
        <f>ROUND(E151*H151,2)</f>
        <v>0</v>
      </c>
      <c r="J151" s="175"/>
      <c r="K151" s="174">
        <f>ROUND(E151*J151,2)</f>
        <v>0</v>
      </c>
      <c r="L151" s="174">
        <v>21</v>
      </c>
      <c r="M151" s="174">
        <f>G151*(1+L151/100)</f>
        <v>0</v>
      </c>
      <c r="N151" s="173">
        <v>4.1799999999999997E-3</v>
      </c>
      <c r="O151" s="173">
        <f>ROUND(E151*N151,2)</f>
        <v>0.03</v>
      </c>
      <c r="P151" s="173">
        <v>0</v>
      </c>
      <c r="Q151" s="173">
        <f>ROUND(E151*P151,2)</f>
        <v>0</v>
      </c>
      <c r="R151" s="174" t="s">
        <v>314</v>
      </c>
      <c r="S151" s="174" t="s">
        <v>144</v>
      </c>
      <c r="T151" s="176" t="s">
        <v>144</v>
      </c>
      <c r="U151" s="157">
        <v>0</v>
      </c>
      <c r="V151" s="157">
        <f>ROUND(E151*U151,2)</f>
        <v>0</v>
      </c>
      <c r="W151" s="157"/>
      <c r="X151" s="157" t="s">
        <v>315</v>
      </c>
      <c r="Y151" s="157" t="s">
        <v>146</v>
      </c>
      <c r="Z151" s="147"/>
      <c r="AA151" s="147"/>
      <c r="AB151" s="147"/>
      <c r="AC151" s="147"/>
      <c r="AD151" s="147"/>
      <c r="AE151" s="147"/>
      <c r="AF151" s="147"/>
      <c r="AG151" s="147" t="s">
        <v>316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5">
      <c r="A152" s="154"/>
      <c r="B152" s="155"/>
      <c r="C152" s="180" t="s">
        <v>319</v>
      </c>
      <c r="D152" s="158"/>
      <c r="E152" s="159"/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151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3" x14ac:dyDescent="0.25">
      <c r="A153" s="154"/>
      <c r="B153" s="155"/>
      <c r="C153" s="180" t="s">
        <v>611</v>
      </c>
      <c r="D153" s="158"/>
      <c r="E153" s="159">
        <v>7.54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151</v>
      </c>
      <c r="AH153" s="147">
        <v>5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5">
      <c r="A154" s="154"/>
      <c r="B154" s="155"/>
      <c r="C154" s="181" t="s">
        <v>321</v>
      </c>
      <c r="D154" s="160"/>
      <c r="E154" s="161">
        <v>0.754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151</v>
      </c>
      <c r="AH154" s="147">
        <v>4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5">
      <c r="A155" s="154"/>
      <c r="B155" s="155"/>
      <c r="C155" s="243"/>
      <c r="D155" s="244"/>
      <c r="E155" s="244"/>
      <c r="F155" s="244"/>
      <c r="G155" s="244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153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70">
        <v>23</v>
      </c>
      <c r="B156" s="171" t="s">
        <v>326</v>
      </c>
      <c r="C156" s="179" t="s">
        <v>327</v>
      </c>
      <c r="D156" s="172" t="s">
        <v>177</v>
      </c>
      <c r="E156" s="173">
        <v>10.098000000000001</v>
      </c>
      <c r="F156" s="174">
        <f>H156+J156</f>
        <v>0</v>
      </c>
      <c r="G156" s="174">
        <f>ROUND(E156*F156,2)</f>
        <v>0</v>
      </c>
      <c r="H156" s="175"/>
      <c r="I156" s="174">
        <f>ROUND(E156*H156,2)</f>
        <v>0</v>
      </c>
      <c r="J156" s="175"/>
      <c r="K156" s="174">
        <f>ROUND(E156*J156,2)</f>
        <v>0</v>
      </c>
      <c r="L156" s="174">
        <v>21</v>
      </c>
      <c r="M156" s="174">
        <f>G156*(1+L156/100)</f>
        <v>0</v>
      </c>
      <c r="N156" s="173">
        <v>1E-3</v>
      </c>
      <c r="O156" s="173">
        <f>ROUND(E156*N156,2)</f>
        <v>0.01</v>
      </c>
      <c r="P156" s="173">
        <v>0</v>
      </c>
      <c r="Q156" s="173">
        <f>ROUND(E156*P156,2)</f>
        <v>0</v>
      </c>
      <c r="R156" s="174" t="s">
        <v>314</v>
      </c>
      <c r="S156" s="174" t="s">
        <v>144</v>
      </c>
      <c r="T156" s="176" t="s">
        <v>144</v>
      </c>
      <c r="U156" s="157">
        <v>0</v>
      </c>
      <c r="V156" s="157">
        <f>ROUND(E156*U156,2)</f>
        <v>0</v>
      </c>
      <c r="W156" s="157"/>
      <c r="X156" s="157" t="s">
        <v>315</v>
      </c>
      <c r="Y156" s="157" t="s">
        <v>146</v>
      </c>
      <c r="Z156" s="147"/>
      <c r="AA156" s="147"/>
      <c r="AB156" s="147"/>
      <c r="AC156" s="147"/>
      <c r="AD156" s="147"/>
      <c r="AE156" s="147"/>
      <c r="AF156" s="147"/>
      <c r="AG156" s="147" t="s">
        <v>316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2" x14ac:dyDescent="0.25">
      <c r="A157" s="154"/>
      <c r="B157" s="155"/>
      <c r="C157" s="180" t="s">
        <v>328</v>
      </c>
      <c r="D157" s="158"/>
      <c r="E157" s="159"/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151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5">
      <c r="A158" s="154"/>
      <c r="B158" s="155"/>
      <c r="C158" s="180" t="s">
        <v>612</v>
      </c>
      <c r="D158" s="158"/>
      <c r="E158" s="159">
        <v>9.18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151</v>
      </c>
      <c r="AH158" s="147">
        <v>5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3" x14ac:dyDescent="0.25">
      <c r="A159" s="154"/>
      <c r="B159" s="155"/>
      <c r="C159" s="181" t="s">
        <v>321</v>
      </c>
      <c r="D159" s="160"/>
      <c r="E159" s="161">
        <v>0.91800000000000004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151</v>
      </c>
      <c r="AH159" s="147">
        <v>4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5">
      <c r="A160" s="154"/>
      <c r="B160" s="155"/>
      <c r="C160" s="243"/>
      <c r="D160" s="244"/>
      <c r="E160" s="244"/>
      <c r="F160" s="244"/>
      <c r="G160" s="244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153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x14ac:dyDescent="0.25">
      <c r="A161" s="163" t="s">
        <v>138</v>
      </c>
      <c r="B161" s="164" t="s">
        <v>100</v>
      </c>
      <c r="C161" s="178" t="s">
        <v>101</v>
      </c>
      <c r="D161" s="165"/>
      <c r="E161" s="166"/>
      <c r="F161" s="167"/>
      <c r="G161" s="167">
        <f>SUMIF(AG162:AG206,"&lt;&gt;NOR",G162:G206)</f>
        <v>0</v>
      </c>
      <c r="H161" s="167"/>
      <c r="I161" s="167">
        <f>SUM(I162:I206)</f>
        <v>0</v>
      </c>
      <c r="J161" s="167"/>
      <c r="K161" s="167">
        <f>SUM(K162:K206)</f>
        <v>0</v>
      </c>
      <c r="L161" s="167"/>
      <c r="M161" s="167">
        <f>SUM(M162:M206)</f>
        <v>0</v>
      </c>
      <c r="N161" s="166"/>
      <c r="O161" s="166">
        <f>SUM(O162:O206)</f>
        <v>5.9399999999999995</v>
      </c>
      <c r="P161" s="166"/>
      <c r="Q161" s="166">
        <f>SUM(Q162:Q206)</f>
        <v>0.78</v>
      </c>
      <c r="R161" s="167"/>
      <c r="S161" s="167"/>
      <c r="T161" s="168"/>
      <c r="U161" s="162"/>
      <c r="V161" s="162">
        <f>SUM(V162:V206)</f>
        <v>204.67000000000002</v>
      </c>
      <c r="W161" s="162"/>
      <c r="X161" s="162"/>
      <c r="Y161" s="162"/>
      <c r="AG161" t="s">
        <v>139</v>
      </c>
    </row>
    <row r="162" spans="1:60" outlineLevel="1" x14ac:dyDescent="0.25">
      <c r="A162" s="170">
        <v>24</v>
      </c>
      <c r="B162" s="171" t="s">
        <v>330</v>
      </c>
      <c r="C162" s="179" t="s">
        <v>331</v>
      </c>
      <c r="D162" s="172" t="s">
        <v>142</v>
      </c>
      <c r="E162" s="173">
        <v>223.2</v>
      </c>
      <c r="F162" s="174">
        <f>H162+J162</f>
        <v>0</v>
      </c>
      <c r="G162" s="174">
        <f>ROUND(E162*F162,2)</f>
        <v>0</v>
      </c>
      <c r="H162" s="175"/>
      <c r="I162" s="174">
        <f>ROUND(E162*H162,2)</f>
        <v>0</v>
      </c>
      <c r="J162" s="175"/>
      <c r="K162" s="174">
        <f>ROUND(E162*J162,2)</f>
        <v>0</v>
      </c>
      <c r="L162" s="174">
        <v>21</v>
      </c>
      <c r="M162" s="174">
        <f>G162*(1+L162/100)</f>
        <v>0</v>
      </c>
      <c r="N162" s="173">
        <v>0</v>
      </c>
      <c r="O162" s="173">
        <f>ROUND(E162*N162,2)</f>
        <v>0</v>
      </c>
      <c r="P162" s="173">
        <v>0</v>
      </c>
      <c r="Q162" s="173">
        <f>ROUND(E162*P162,2)</f>
        <v>0</v>
      </c>
      <c r="R162" s="174" t="s">
        <v>332</v>
      </c>
      <c r="S162" s="174" t="s">
        <v>144</v>
      </c>
      <c r="T162" s="176" t="s">
        <v>144</v>
      </c>
      <c r="U162" s="157">
        <v>0.15</v>
      </c>
      <c r="V162" s="157">
        <f>ROUND(E162*U162,2)</f>
        <v>33.479999999999997</v>
      </c>
      <c r="W162" s="157"/>
      <c r="X162" s="157" t="s">
        <v>145</v>
      </c>
      <c r="Y162" s="157" t="s">
        <v>146</v>
      </c>
      <c r="Z162" s="147"/>
      <c r="AA162" s="147"/>
      <c r="AB162" s="147"/>
      <c r="AC162" s="147"/>
      <c r="AD162" s="147"/>
      <c r="AE162" s="147"/>
      <c r="AF162" s="147"/>
      <c r="AG162" s="147" t="s">
        <v>147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5">
      <c r="A163" s="154"/>
      <c r="B163" s="155"/>
      <c r="C163" s="245" t="s">
        <v>333</v>
      </c>
      <c r="D163" s="246"/>
      <c r="E163" s="246"/>
      <c r="F163" s="246"/>
      <c r="G163" s="246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149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5">
      <c r="A164" s="154"/>
      <c r="B164" s="155"/>
      <c r="C164" s="180" t="s">
        <v>576</v>
      </c>
      <c r="D164" s="158"/>
      <c r="E164" s="159">
        <v>223.2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151</v>
      </c>
      <c r="AH164" s="147">
        <v>5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5">
      <c r="A165" s="154"/>
      <c r="B165" s="155"/>
      <c r="C165" s="243"/>
      <c r="D165" s="244"/>
      <c r="E165" s="244"/>
      <c r="F165" s="244"/>
      <c r="G165" s="244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153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70">
        <v>25</v>
      </c>
      <c r="B166" s="171" t="s">
        <v>334</v>
      </c>
      <c r="C166" s="179" t="s">
        <v>335</v>
      </c>
      <c r="D166" s="172" t="s">
        <v>142</v>
      </c>
      <c r="E166" s="173">
        <v>223.2</v>
      </c>
      <c r="F166" s="174">
        <f>H166+J166</f>
        <v>0</v>
      </c>
      <c r="G166" s="174">
        <f>ROUND(E166*F166,2)</f>
        <v>0</v>
      </c>
      <c r="H166" s="175"/>
      <c r="I166" s="174">
        <f>ROUND(E166*H166,2)</f>
        <v>0</v>
      </c>
      <c r="J166" s="175"/>
      <c r="K166" s="174">
        <f>ROUND(E166*J166,2)</f>
        <v>0</v>
      </c>
      <c r="L166" s="174">
        <v>21</v>
      </c>
      <c r="M166" s="174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4" t="s">
        <v>332</v>
      </c>
      <c r="S166" s="174" t="s">
        <v>144</v>
      </c>
      <c r="T166" s="176" t="s">
        <v>144</v>
      </c>
      <c r="U166" s="157">
        <v>0.05</v>
      </c>
      <c r="V166" s="157">
        <f>ROUND(E166*U166,2)</f>
        <v>11.16</v>
      </c>
      <c r="W166" s="157"/>
      <c r="X166" s="157" t="s">
        <v>145</v>
      </c>
      <c r="Y166" s="157" t="s">
        <v>146</v>
      </c>
      <c r="Z166" s="147"/>
      <c r="AA166" s="147"/>
      <c r="AB166" s="147"/>
      <c r="AC166" s="147"/>
      <c r="AD166" s="147"/>
      <c r="AE166" s="147"/>
      <c r="AF166" s="147"/>
      <c r="AG166" s="147" t="s">
        <v>147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5">
      <c r="A167" s="154"/>
      <c r="B167" s="155"/>
      <c r="C167" s="245" t="s">
        <v>333</v>
      </c>
      <c r="D167" s="246"/>
      <c r="E167" s="246"/>
      <c r="F167" s="246"/>
      <c r="G167" s="246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149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5">
      <c r="A168" s="154"/>
      <c r="B168" s="155"/>
      <c r="C168" s="180" t="s">
        <v>576</v>
      </c>
      <c r="D168" s="158"/>
      <c r="E168" s="159">
        <v>223.2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151</v>
      </c>
      <c r="AH168" s="147">
        <v>5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5">
      <c r="A169" s="154"/>
      <c r="B169" s="155"/>
      <c r="C169" s="243"/>
      <c r="D169" s="244"/>
      <c r="E169" s="244"/>
      <c r="F169" s="244"/>
      <c r="G169" s="244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153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70">
        <v>26</v>
      </c>
      <c r="B170" s="171" t="s">
        <v>334</v>
      </c>
      <c r="C170" s="179" t="s">
        <v>335</v>
      </c>
      <c r="D170" s="172" t="s">
        <v>142</v>
      </c>
      <c r="E170" s="173">
        <v>223.2</v>
      </c>
      <c r="F170" s="174">
        <f>H170+J170</f>
        <v>0</v>
      </c>
      <c r="G170" s="174">
        <f>ROUND(E170*F170,2)</f>
        <v>0</v>
      </c>
      <c r="H170" s="175"/>
      <c r="I170" s="174">
        <f>ROUND(E170*H170,2)</f>
        <v>0</v>
      </c>
      <c r="J170" s="175"/>
      <c r="K170" s="174">
        <f>ROUND(E170*J170,2)</f>
        <v>0</v>
      </c>
      <c r="L170" s="174">
        <v>21</v>
      </c>
      <c r="M170" s="174">
        <f>G170*(1+L170/100)</f>
        <v>0</v>
      </c>
      <c r="N170" s="173">
        <v>0</v>
      </c>
      <c r="O170" s="173">
        <f>ROUND(E170*N170,2)</f>
        <v>0</v>
      </c>
      <c r="P170" s="173">
        <v>0</v>
      </c>
      <c r="Q170" s="173">
        <f>ROUND(E170*P170,2)</f>
        <v>0</v>
      </c>
      <c r="R170" s="174" t="s">
        <v>332</v>
      </c>
      <c r="S170" s="174" t="s">
        <v>144</v>
      </c>
      <c r="T170" s="176" t="s">
        <v>144</v>
      </c>
      <c r="U170" s="157">
        <v>0.05</v>
      </c>
      <c r="V170" s="157">
        <f>ROUND(E170*U170,2)</f>
        <v>11.16</v>
      </c>
      <c r="W170" s="157"/>
      <c r="X170" s="157" t="s">
        <v>145</v>
      </c>
      <c r="Y170" s="157" t="s">
        <v>146</v>
      </c>
      <c r="Z170" s="147"/>
      <c r="AA170" s="147"/>
      <c r="AB170" s="147"/>
      <c r="AC170" s="147"/>
      <c r="AD170" s="147"/>
      <c r="AE170" s="147"/>
      <c r="AF170" s="147"/>
      <c r="AG170" s="147" t="s">
        <v>147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5">
      <c r="A171" s="154"/>
      <c r="B171" s="155"/>
      <c r="C171" s="245" t="s">
        <v>333</v>
      </c>
      <c r="D171" s="246"/>
      <c r="E171" s="246"/>
      <c r="F171" s="246"/>
      <c r="G171" s="246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149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5">
      <c r="A172" s="154"/>
      <c r="B172" s="155"/>
      <c r="C172" s="180" t="s">
        <v>336</v>
      </c>
      <c r="D172" s="158"/>
      <c r="E172" s="159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151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5">
      <c r="A173" s="154"/>
      <c r="B173" s="155"/>
      <c r="C173" s="180" t="s">
        <v>576</v>
      </c>
      <c r="D173" s="158"/>
      <c r="E173" s="159">
        <v>223.2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151</v>
      </c>
      <c r="AH173" s="147">
        <v>5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5">
      <c r="A174" s="154"/>
      <c r="B174" s="155"/>
      <c r="C174" s="243"/>
      <c r="D174" s="244"/>
      <c r="E174" s="244"/>
      <c r="F174" s="244"/>
      <c r="G174" s="244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153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70">
        <v>27</v>
      </c>
      <c r="B175" s="171" t="s">
        <v>346</v>
      </c>
      <c r="C175" s="179" t="s">
        <v>347</v>
      </c>
      <c r="D175" s="172" t="s">
        <v>177</v>
      </c>
      <c r="E175" s="173">
        <v>123.75</v>
      </c>
      <c r="F175" s="174">
        <f>H175+J175</f>
        <v>0</v>
      </c>
      <c r="G175" s="174">
        <f>ROUND(E175*F175,2)</f>
        <v>0</v>
      </c>
      <c r="H175" s="175"/>
      <c r="I175" s="174">
        <f>ROUND(E175*H175,2)</f>
        <v>0</v>
      </c>
      <c r="J175" s="175"/>
      <c r="K175" s="174">
        <f>ROUND(E175*J175,2)</f>
        <v>0</v>
      </c>
      <c r="L175" s="174">
        <v>21</v>
      </c>
      <c r="M175" s="174">
        <f>G175*(1+L175/100)</f>
        <v>0</v>
      </c>
      <c r="N175" s="173">
        <v>3.0000000000000001E-5</v>
      </c>
      <c r="O175" s="173">
        <f>ROUND(E175*N175,2)</f>
        <v>0</v>
      </c>
      <c r="P175" s="173">
        <v>0</v>
      </c>
      <c r="Q175" s="173">
        <f>ROUND(E175*P175,2)</f>
        <v>0</v>
      </c>
      <c r="R175" s="174" t="s">
        <v>332</v>
      </c>
      <c r="S175" s="174" t="s">
        <v>144</v>
      </c>
      <c r="T175" s="176" t="s">
        <v>144</v>
      </c>
      <c r="U175" s="157">
        <v>0.14000000000000001</v>
      </c>
      <c r="V175" s="157">
        <f>ROUND(E175*U175,2)</f>
        <v>17.329999999999998</v>
      </c>
      <c r="W175" s="157"/>
      <c r="X175" s="157" t="s">
        <v>145</v>
      </c>
      <c r="Y175" s="157" t="s">
        <v>146</v>
      </c>
      <c r="Z175" s="147"/>
      <c r="AA175" s="147"/>
      <c r="AB175" s="147"/>
      <c r="AC175" s="147"/>
      <c r="AD175" s="147"/>
      <c r="AE175" s="147"/>
      <c r="AF175" s="147"/>
      <c r="AG175" s="147" t="s">
        <v>147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5">
      <c r="A176" s="154"/>
      <c r="B176" s="155"/>
      <c r="C176" s="180" t="s">
        <v>613</v>
      </c>
      <c r="D176" s="158"/>
      <c r="E176" s="159">
        <v>123.75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151</v>
      </c>
      <c r="AH176" s="147">
        <v>5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5">
      <c r="A177" s="154"/>
      <c r="B177" s="155"/>
      <c r="C177" s="243"/>
      <c r="D177" s="244"/>
      <c r="E177" s="244"/>
      <c r="F177" s="244"/>
      <c r="G177" s="244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153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70">
        <v>28</v>
      </c>
      <c r="B178" s="171" t="s">
        <v>349</v>
      </c>
      <c r="C178" s="179" t="s">
        <v>350</v>
      </c>
      <c r="D178" s="172" t="s">
        <v>142</v>
      </c>
      <c r="E178" s="173">
        <v>223.2</v>
      </c>
      <c r="F178" s="174">
        <f>H178+J178</f>
        <v>0</v>
      </c>
      <c r="G178" s="174">
        <f>ROUND(E178*F178,2)</f>
        <v>0</v>
      </c>
      <c r="H178" s="175"/>
      <c r="I178" s="174">
        <f>ROUND(E178*H178,2)</f>
        <v>0</v>
      </c>
      <c r="J178" s="175"/>
      <c r="K178" s="174">
        <f>ROUND(E178*J178,2)</f>
        <v>0</v>
      </c>
      <c r="L178" s="174">
        <v>21</v>
      </c>
      <c r="M178" s="174">
        <f>G178*(1+L178/100)</f>
        <v>0</v>
      </c>
      <c r="N178" s="173">
        <v>0</v>
      </c>
      <c r="O178" s="173">
        <f>ROUND(E178*N178,2)</f>
        <v>0</v>
      </c>
      <c r="P178" s="173">
        <v>3.5000000000000001E-3</v>
      </c>
      <c r="Q178" s="173">
        <f>ROUND(E178*P178,2)</f>
        <v>0.78</v>
      </c>
      <c r="R178" s="174" t="s">
        <v>332</v>
      </c>
      <c r="S178" s="174" t="s">
        <v>144</v>
      </c>
      <c r="T178" s="176" t="s">
        <v>144</v>
      </c>
      <c r="U178" s="157">
        <v>0.11</v>
      </c>
      <c r="V178" s="157">
        <f>ROUND(E178*U178,2)</f>
        <v>24.55</v>
      </c>
      <c r="W178" s="157"/>
      <c r="X178" s="157" t="s">
        <v>145</v>
      </c>
      <c r="Y178" s="157" t="s">
        <v>146</v>
      </c>
      <c r="Z178" s="147"/>
      <c r="AA178" s="147"/>
      <c r="AB178" s="147"/>
      <c r="AC178" s="147"/>
      <c r="AD178" s="147"/>
      <c r="AE178" s="147"/>
      <c r="AF178" s="147"/>
      <c r="AG178" s="147" t="s">
        <v>147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5">
      <c r="A179" s="154"/>
      <c r="B179" s="155"/>
      <c r="C179" s="180" t="s">
        <v>614</v>
      </c>
      <c r="D179" s="158"/>
      <c r="E179" s="159">
        <v>223.2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151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5">
      <c r="A180" s="154"/>
      <c r="B180" s="155"/>
      <c r="C180" s="243"/>
      <c r="D180" s="244"/>
      <c r="E180" s="244"/>
      <c r="F180" s="244"/>
      <c r="G180" s="244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153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70">
        <v>29</v>
      </c>
      <c r="B181" s="171" t="s">
        <v>354</v>
      </c>
      <c r="C181" s="179" t="s">
        <v>355</v>
      </c>
      <c r="D181" s="172" t="s">
        <v>142</v>
      </c>
      <c r="E181" s="173">
        <v>223.2</v>
      </c>
      <c r="F181" s="174">
        <f>H181+J181</f>
        <v>0</v>
      </c>
      <c r="G181" s="174">
        <f>ROUND(E181*F181,2)</f>
        <v>0</v>
      </c>
      <c r="H181" s="175"/>
      <c r="I181" s="174">
        <f>ROUND(E181*H181,2)</f>
        <v>0</v>
      </c>
      <c r="J181" s="175"/>
      <c r="K181" s="174">
        <f>ROUND(E181*J181,2)</f>
        <v>0</v>
      </c>
      <c r="L181" s="174">
        <v>21</v>
      </c>
      <c r="M181" s="174">
        <f>G181*(1+L181/100)</f>
        <v>0</v>
      </c>
      <c r="N181" s="173">
        <v>2.4000000000000001E-4</v>
      </c>
      <c r="O181" s="173">
        <f>ROUND(E181*N181,2)</f>
        <v>0.05</v>
      </c>
      <c r="P181" s="173">
        <v>0</v>
      </c>
      <c r="Q181" s="173">
        <f>ROUND(E181*P181,2)</f>
        <v>0</v>
      </c>
      <c r="R181" s="174" t="s">
        <v>332</v>
      </c>
      <c r="S181" s="174" t="s">
        <v>144</v>
      </c>
      <c r="T181" s="176" t="s">
        <v>144</v>
      </c>
      <c r="U181" s="157">
        <v>0.45</v>
      </c>
      <c r="V181" s="157">
        <f>ROUND(E181*U181,2)</f>
        <v>100.44</v>
      </c>
      <c r="W181" s="157"/>
      <c r="X181" s="157" t="s">
        <v>145</v>
      </c>
      <c r="Y181" s="157" t="s">
        <v>146</v>
      </c>
      <c r="Z181" s="147"/>
      <c r="AA181" s="147"/>
      <c r="AB181" s="147"/>
      <c r="AC181" s="147"/>
      <c r="AD181" s="147"/>
      <c r="AE181" s="147"/>
      <c r="AF181" s="147"/>
      <c r="AG181" s="147" t="s">
        <v>147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5">
      <c r="A182" s="154"/>
      <c r="B182" s="155"/>
      <c r="C182" s="180" t="s">
        <v>356</v>
      </c>
      <c r="D182" s="158"/>
      <c r="E182" s="159"/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151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5">
      <c r="A183" s="154"/>
      <c r="B183" s="155"/>
      <c r="C183" s="180" t="s">
        <v>576</v>
      </c>
      <c r="D183" s="158"/>
      <c r="E183" s="159">
        <v>223.2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151</v>
      </c>
      <c r="AH183" s="147">
        <v>5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2" x14ac:dyDescent="0.25">
      <c r="A184" s="154"/>
      <c r="B184" s="155"/>
      <c r="C184" s="243"/>
      <c r="D184" s="244"/>
      <c r="E184" s="244"/>
      <c r="F184" s="244"/>
      <c r="G184" s="244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153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20.399999999999999" outlineLevel="1" x14ac:dyDescent="0.25">
      <c r="A185" s="170">
        <v>30</v>
      </c>
      <c r="B185" s="171" t="s">
        <v>367</v>
      </c>
      <c r="C185" s="179" t="s">
        <v>368</v>
      </c>
      <c r="D185" s="172" t="s">
        <v>369</v>
      </c>
      <c r="E185" s="173">
        <v>44.64</v>
      </c>
      <c r="F185" s="174">
        <f>H185+J185</f>
        <v>0</v>
      </c>
      <c r="G185" s="174">
        <f>ROUND(E185*F185,2)</f>
        <v>0</v>
      </c>
      <c r="H185" s="175"/>
      <c r="I185" s="174">
        <f>ROUND(E185*H185,2)</f>
        <v>0</v>
      </c>
      <c r="J185" s="175"/>
      <c r="K185" s="174">
        <f>ROUND(E185*J185,2)</f>
        <v>0</v>
      </c>
      <c r="L185" s="174">
        <v>21</v>
      </c>
      <c r="M185" s="174">
        <f>G185*(1+L185/100)</f>
        <v>0</v>
      </c>
      <c r="N185" s="173">
        <v>1E-3</v>
      </c>
      <c r="O185" s="173">
        <f>ROUND(E185*N185,2)</f>
        <v>0.04</v>
      </c>
      <c r="P185" s="173">
        <v>0</v>
      </c>
      <c r="Q185" s="173">
        <f>ROUND(E185*P185,2)</f>
        <v>0</v>
      </c>
      <c r="R185" s="174" t="s">
        <v>314</v>
      </c>
      <c r="S185" s="174" t="s">
        <v>144</v>
      </c>
      <c r="T185" s="176" t="s">
        <v>144</v>
      </c>
      <c r="U185" s="157">
        <v>0</v>
      </c>
      <c r="V185" s="157">
        <f>ROUND(E185*U185,2)</f>
        <v>0</v>
      </c>
      <c r="W185" s="157"/>
      <c r="X185" s="157" t="s">
        <v>315</v>
      </c>
      <c r="Y185" s="157" t="s">
        <v>146</v>
      </c>
      <c r="Z185" s="147"/>
      <c r="AA185" s="147"/>
      <c r="AB185" s="147"/>
      <c r="AC185" s="147"/>
      <c r="AD185" s="147"/>
      <c r="AE185" s="147"/>
      <c r="AF185" s="147"/>
      <c r="AG185" s="147" t="s">
        <v>316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5">
      <c r="A186" s="154"/>
      <c r="B186" s="155"/>
      <c r="C186" s="180" t="s">
        <v>615</v>
      </c>
      <c r="D186" s="158"/>
      <c r="E186" s="159">
        <v>44.64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151</v>
      </c>
      <c r="AH186" s="147">
        <v>5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2" x14ac:dyDescent="0.25">
      <c r="A187" s="154"/>
      <c r="B187" s="155"/>
      <c r="C187" s="243"/>
      <c r="D187" s="244"/>
      <c r="E187" s="244"/>
      <c r="F187" s="244"/>
      <c r="G187" s="244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153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ht="20.399999999999999" outlineLevel="1" x14ac:dyDescent="0.25">
      <c r="A188" s="170">
        <v>31</v>
      </c>
      <c r="B188" s="171" t="s">
        <v>371</v>
      </c>
      <c r="C188" s="179" t="s">
        <v>372</v>
      </c>
      <c r="D188" s="172" t="s">
        <v>369</v>
      </c>
      <c r="E188" s="173">
        <v>55.8</v>
      </c>
      <c r="F188" s="174">
        <f>H188+J188</f>
        <v>0</v>
      </c>
      <c r="G188" s="174">
        <f>ROUND(E188*F188,2)</f>
        <v>0</v>
      </c>
      <c r="H188" s="175"/>
      <c r="I188" s="174">
        <f>ROUND(E188*H188,2)</f>
        <v>0</v>
      </c>
      <c r="J188" s="175"/>
      <c r="K188" s="174">
        <f>ROUND(E188*J188,2)</f>
        <v>0</v>
      </c>
      <c r="L188" s="174">
        <v>21</v>
      </c>
      <c r="M188" s="174">
        <f>G188*(1+L188/100)</f>
        <v>0</v>
      </c>
      <c r="N188" s="173">
        <v>1E-3</v>
      </c>
      <c r="O188" s="173">
        <f>ROUND(E188*N188,2)</f>
        <v>0.06</v>
      </c>
      <c r="P188" s="173">
        <v>0</v>
      </c>
      <c r="Q188" s="173">
        <f>ROUND(E188*P188,2)</f>
        <v>0</v>
      </c>
      <c r="R188" s="174" t="s">
        <v>314</v>
      </c>
      <c r="S188" s="174" t="s">
        <v>144</v>
      </c>
      <c r="T188" s="176" t="s">
        <v>144</v>
      </c>
      <c r="U188" s="157">
        <v>0</v>
      </c>
      <c r="V188" s="157">
        <f>ROUND(E188*U188,2)</f>
        <v>0</v>
      </c>
      <c r="W188" s="157"/>
      <c r="X188" s="157" t="s">
        <v>315</v>
      </c>
      <c r="Y188" s="157" t="s">
        <v>146</v>
      </c>
      <c r="Z188" s="147"/>
      <c r="AA188" s="147"/>
      <c r="AB188" s="147"/>
      <c r="AC188" s="147"/>
      <c r="AD188" s="147"/>
      <c r="AE188" s="147"/>
      <c r="AF188" s="147"/>
      <c r="AG188" s="147" t="s">
        <v>316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5">
      <c r="A189" s="154"/>
      <c r="B189" s="155"/>
      <c r="C189" s="180" t="s">
        <v>616</v>
      </c>
      <c r="D189" s="158"/>
      <c r="E189" s="159">
        <v>55.8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151</v>
      </c>
      <c r="AH189" s="147">
        <v>5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5">
      <c r="A190" s="154"/>
      <c r="B190" s="155"/>
      <c r="C190" s="243"/>
      <c r="D190" s="244"/>
      <c r="E190" s="244"/>
      <c r="F190" s="244"/>
      <c r="G190" s="244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153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70">
        <v>32</v>
      </c>
      <c r="B191" s="171" t="s">
        <v>374</v>
      </c>
      <c r="C191" s="179" t="s">
        <v>375</v>
      </c>
      <c r="D191" s="172" t="s">
        <v>177</v>
      </c>
      <c r="E191" s="173">
        <v>129.9375</v>
      </c>
      <c r="F191" s="174">
        <f>H191+J191</f>
        <v>0</v>
      </c>
      <c r="G191" s="174">
        <f>ROUND(E191*F191,2)</f>
        <v>0</v>
      </c>
      <c r="H191" s="175"/>
      <c r="I191" s="174">
        <f>ROUND(E191*H191,2)</f>
        <v>0</v>
      </c>
      <c r="J191" s="175"/>
      <c r="K191" s="174">
        <f>ROUND(E191*J191,2)</f>
        <v>0</v>
      </c>
      <c r="L191" s="174">
        <v>21</v>
      </c>
      <c r="M191" s="174">
        <f>G191*(1+L191/100)</f>
        <v>0</v>
      </c>
      <c r="N191" s="173">
        <v>5.0000000000000001E-4</v>
      </c>
      <c r="O191" s="173">
        <f>ROUND(E191*N191,2)</f>
        <v>0.06</v>
      </c>
      <c r="P191" s="173">
        <v>0</v>
      </c>
      <c r="Q191" s="173">
        <f>ROUND(E191*P191,2)</f>
        <v>0</v>
      </c>
      <c r="R191" s="174" t="s">
        <v>314</v>
      </c>
      <c r="S191" s="174" t="s">
        <v>144</v>
      </c>
      <c r="T191" s="176" t="s">
        <v>144</v>
      </c>
      <c r="U191" s="157">
        <v>0</v>
      </c>
      <c r="V191" s="157">
        <f>ROUND(E191*U191,2)</f>
        <v>0</v>
      </c>
      <c r="W191" s="157"/>
      <c r="X191" s="157" t="s">
        <v>315</v>
      </c>
      <c r="Y191" s="157" t="s">
        <v>146</v>
      </c>
      <c r="Z191" s="147"/>
      <c r="AA191" s="147"/>
      <c r="AB191" s="147"/>
      <c r="AC191" s="147"/>
      <c r="AD191" s="147"/>
      <c r="AE191" s="147"/>
      <c r="AF191" s="147"/>
      <c r="AG191" s="147" t="s">
        <v>316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5">
      <c r="A192" s="154"/>
      <c r="B192" s="155"/>
      <c r="C192" s="180" t="s">
        <v>617</v>
      </c>
      <c r="D192" s="158"/>
      <c r="E192" s="159">
        <v>123.75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151</v>
      </c>
      <c r="AH192" s="147">
        <v>5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5">
      <c r="A193" s="154"/>
      <c r="B193" s="155"/>
      <c r="C193" s="181" t="s">
        <v>377</v>
      </c>
      <c r="D193" s="160"/>
      <c r="E193" s="161">
        <v>6.1875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151</v>
      </c>
      <c r="AH193" s="147">
        <v>4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5">
      <c r="A194" s="154"/>
      <c r="B194" s="155"/>
      <c r="C194" s="243"/>
      <c r="D194" s="244"/>
      <c r="E194" s="244"/>
      <c r="F194" s="244"/>
      <c r="G194" s="244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153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ht="30.6" outlineLevel="1" x14ac:dyDescent="0.25">
      <c r="A195" s="170">
        <v>33</v>
      </c>
      <c r="B195" s="171" t="s">
        <v>378</v>
      </c>
      <c r="C195" s="179" t="s">
        <v>379</v>
      </c>
      <c r="D195" s="172" t="s">
        <v>142</v>
      </c>
      <c r="E195" s="173">
        <v>242.15625</v>
      </c>
      <c r="F195" s="174">
        <f>H195+J195</f>
        <v>0</v>
      </c>
      <c r="G195" s="174">
        <f>ROUND(E195*F195,2)</f>
        <v>0</v>
      </c>
      <c r="H195" s="175"/>
      <c r="I195" s="174">
        <f>ROUND(E195*H195,2)</f>
        <v>0</v>
      </c>
      <c r="J195" s="175"/>
      <c r="K195" s="174">
        <f>ROUND(E195*J195,2)</f>
        <v>0</v>
      </c>
      <c r="L195" s="174">
        <v>21</v>
      </c>
      <c r="M195" s="174">
        <f>G195*(1+L195/100)</f>
        <v>0</v>
      </c>
      <c r="N195" s="173">
        <v>8.0000000000000002E-3</v>
      </c>
      <c r="O195" s="173">
        <f>ROUND(E195*N195,2)</f>
        <v>1.94</v>
      </c>
      <c r="P195" s="173">
        <v>0</v>
      </c>
      <c r="Q195" s="173">
        <f>ROUND(E195*P195,2)</f>
        <v>0</v>
      </c>
      <c r="R195" s="174" t="s">
        <v>314</v>
      </c>
      <c r="S195" s="174" t="s">
        <v>144</v>
      </c>
      <c r="T195" s="176" t="s">
        <v>144</v>
      </c>
      <c r="U195" s="157">
        <v>0</v>
      </c>
      <c r="V195" s="157">
        <f>ROUND(E195*U195,2)</f>
        <v>0</v>
      </c>
      <c r="W195" s="157"/>
      <c r="X195" s="157" t="s">
        <v>315</v>
      </c>
      <c r="Y195" s="157" t="s">
        <v>146</v>
      </c>
      <c r="Z195" s="147"/>
      <c r="AA195" s="147"/>
      <c r="AB195" s="147"/>
      <c r="AC195" s="147"/>
      <c r="AD195" s="147"/>
      <c r="AE195" s="147"/>
      <c r="AF195" s="147"/>
      <c r="AG195" s="147" t="s">
        <v>316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5">
      <c r="A196" s="154"/>
      <c r="B196" s="155"/>
      <c r="C196" s="180" t="s">
        <v>380</v>
      </c>
      <c r="D196" s="158"/>
      <c r="E196" s="159"/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151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5">
      <c r="A197" s="154"/>
      <c r="B197" s="155"/>
      <c r="C197" s="180" t="s">
        <v>618</v>
      </c>
      <c r="D197" s="158"/>
      <c r="E197" s="159">
        <v>223.2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151</v>
      </c>
      <c r="AH197" s="147">
        <v>5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5">
      <c r="A198" s="154"/>
      <c r="B198" s="155"/>
      <c r="C198" s="180" t="s">
        <v>619</v>
      </c>
      <c r="D198" s="158"/>
      <c r="E198" s="159">
        <v>7.4249999999999998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151</v>
      </c>
      <c r="AH198" s="147">
        <v>5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5">
      <c r="A199" s="154"/>
      <c r="B199" s="155"/>
      <c r="C199" s="181" t="s">
        <v>383</v>
      </c>
      <c r="D199" s="160"/>
      <c r="E199" s="161">
        <v>11.53125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151</v>
      </c>
      <c r="AH199" s="147">
        <v>4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5">
      <c r="A200" s="154"/>
      <c r="B200" s="155"/>
      <c r="C200" s="243"/>
      <c r="D200" s="244"/>
      <c r="E200" s="244"/>
      <c r="F200" s="244"/>
      <c r="G200" s="244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153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0.399999999999999" outlineLevel="1" x14ac:dyDescent="0.25">
      <c r="A201" s="170">
        <v>34</v>
      </c>
      <c r="B201" s="171" t="s">
        <v>384</v>
      </c>
      <c r="C201" s="179" t="s">
        <v>385</v>
      </c>
      <c r="D201" s="172" t="s">
        <v>254</v>
      </c>
      <c r="E201" s="173">
        <v>3.7944</v>
      </c>
      <c r="F201" s="174">
        <f>H201+J201</f>
        <v>0</v>
      </c>
      <c r="G201" s="174">
        <f>ROUND(E201*F201,2)</f>
        <v>0</v>
      </c>
      <c r="H201" s="175"/>
      <c r="I201" s="174">
        <f>ROUND(E201*H201,2)</f>
        <v>0</v>
      </c>
      <c r="J201" s="175"/>
      <c r="K201" s="174">
        <f>ROUND(E201*J201,2)</f>
        <v>0</v>
      </c>
      <c r="L201" s="174">
        <v>21</v>
      </c>
      <c r="M201" s="174">
        <f>G201*(1+L201/100)</f>
        <v>0</v>
      </c>
      <c r="N201" s="173">
        <v>1</v>
      </c>
      <c r="O201" s="173">
        <f>ROUND(E201*N201,2)</f>
        <v>3.79</v>
      </c>
      <c r="P201" s="173">
        <v>0</v>
      </c>
      <c r="Q201" s="173">
        <f>ROUND(E201*P201,2)</f>
        <v>0</v>
      </c>
      <c r="R201" s="174" t="s">
        <v>314</v>
      </c>
      <c r="S201" s="174" t="s">
        <v>144</v>
      </c>
      <c r="T201" s="176" t="s">
        <v>144</v>
      </c>
      <c r="U201" s="157">
        <v>0</v>
      </c>
      <c r="V201" s="157">
        <f>ROUND(E201*U201,2)</f>
        <v>0</v>
      </c>
      <c r="W201" s="157"/>
      <c r="X201" s="157" t="s">
        <v>315</v>
      </c>
      <c r="Y201" s="157" t="s">
        <v>146</v>
      </c>
      <c r="Z201" s="147"/>
      <c r="AA201" s="147"/>
      <c r="AB201" s="147"/>
      <c r="AC201" s="147"/>
      <c r="AD201" s="147"/>
      <c r="AE201" s="147"/>
      <c r="AF201" s="147"/>
      <c r="AG201" s="147" t="s">
        <v>316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2" x14ac:dyDescent="0.25">
      <c r="A202" s="154"/>
      <c r="B202" s="155"/>
      <c r="C202" s="180" t="s">
        <v>620</v>
      </c>
      <c r="D202" s="158"/>
      <c r="E202" s="159">
        <v>3.7944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151</v>
      </c>
      <c r="AH202" s="147">
        <v>5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5">
      <c r="A203" s="154"/>
      <c r="B203" s="155"/>
      <c r="C203" s="243"/>
      <c r="D203" s="244"/>
      <c r="E203" s="244"/>
      <c r="F203" s="244"/>
      <c r="G203" s="244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153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70">
        <v>35</v>
      </c>
      <c r="B204" s="171" t="s">
        <v>387</v>
      </c>
      <c r="C204" s="179" t="s">
        <v>388</v>
      </c>
      <c r="D204" s="172" t="s">
        <v>254</v>
      </c>
      <c r="E204" s="173">
        <v>5.9543400000000002</v>
      </c>
      <c r="F204" s="174">
        <f>H204+J204</f>
        <v>0</v>
      </c>
      <c r="G204" s="174">
        <f>ROUND(E204*F204,2)</f>
        <v>0</v>
      </c>
      <c r="H204" s="175"/>
      <c r="I204" s="174">
        <f>ROUND(E204*H204,2)</f>
        <v>0</v>
      </c>
      <c r="J204" s="175"/>
      <c r="K204" s="174">
        <f>ROUND(E204*J204,2)</f>
        <v>0</v>
      </c>
      <c r="L204" s="174">
        <v>21</v>
      </c>
      <c r="M204" s="174">
        <f>G204*(1+L204/100)</f>
        <v>0</v>
      </c>
      <c r="N204" s="173">
        <v>0</v>
      </c>
      <c r="O204" s="173">
        <f>ROUND(E204*N204,2)</f>
        <v>0</v>
      </c>
      <c r="P204" s="173">
        <v>0</v>
      </c>
      <c r="Q204" s="173">
        <f>ROUND(E204*P204,2)</f>
        <v>0</v>
      </c>
      <c r="R204" s="174" t="s">
        <v>332</v>
      </c>
      <c r="S204" s="174" t="s">
        <v>144</v>
      </c>
      <c r="T204" s="176" t="s">
        <v>144</v>
      </c>
      <c r="U204" s="157">
        <v>1.1000000000000001</v>
      </c>
      <c r="V204" s="157">
        <f>ROUND(E204*U204,2)</f>
        <v>6.55</v>
      </c>
      <c r="W204" s="157"/>
      <c r="X204" s="157" t="s">
        <v>255</v>
      </c>
      <c r="Y204" s="157" t="s">
        <v>146</v>
      </c>
      <c r="Z204" s="147"/>
      <c r="AA204" s="147"/>
      <c r="AB204" s="147"/>
      <c r="AC204" s="147"/>
      <c r="AD204" s="147"/>
      <c r="AE204" s="147"/>
      <c r="AF204" s="147"/>
      <c r="AG204" s="147" t="s">
        <v>256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5">
      <c r="A205" s="154"/>
      <c r="B205" s="155"/>
      <c r="C205" s="245" t="s">
        <v>389</v>
      </c>
      <c r="D205" s="246"/>
      <c r="E205" s="246"/>
      <c r="F205" s="246"/>
      <c r="G205" s="246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149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5">
      <c r="A206" s="154"/>
      <c r="B206" s="155"/>
      <c r="C206" s="243"/>
      <c r="D206" s="244"/>
      <c r="E206" s="244"/>
      <c r="F206" s="244"/>
      <c r="G206" s="244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153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x14ac:dyDescent="0.25">
      <c r="A207" s="163" t="s">
        <v>138</v>
      </c>
      <c r="B207" s="164" t="s">
        <v>102</v>
      </c>
      <c r="C207" s="178" t="s">
        <v>103</v>
      </c>
      <c r="D207" s="165"/>
      <c r="E207" s="166"/>
      <c r="F207" s="167"/>
      <c r="G207" s="167">
        <f>SUMIF(AG208:AG225,"&lt;&gt;NOR",G208:G225)</f>
        <v>0</v>
      </c>
      <c r="H207" s="167"/>
      <c r="I207" s="167">
        <f>SUM(I208:I225)</f>
        <v>0</v>
      </c>
      <c r="J207" s="167"/>
      <c r="K207" s="167">
        <f>SUM(K208:K225)</f>
        <v>0</v>
      </c>
      <c r="L207" s="167"/>
      <c r="M207" s="167">
        <f>SUM(M208:M225)</f>
        <v>0</v>
      </c>
      <c r="N207" s="166"/>
      <c r="O207" s="166">
        <f>SUM(O208:O225)</f>
        <v>0</v>
      </c>
      <c r="P207" s="166"/>
      <c r="Q207" s="166">
        <f>SUM(Q208:Q225)</f>
        <v>0</v>
      </c>
      <c r="R207" s="167"/>
      <c r="S207" s="167"/>
      <c r="T207" s="168"/>
      <c r="U207" s="162"/>
      <c r="V207" s="162">
        <f>SUM(V208:V225)</f>
        <v>5.98</v>
      </c>
      <c r="W207" s="162"/>
      <c r="X207" s="162"/>
      <c r="Y207" s="162"/>
      <c r="AG207" t="s">
        <v>139</v>
      </c>
    </row>
    <row r="208" spans="1:60" outlineLevel="1" x14ac:dyDescent="0.25">
      <c r="A208" s="170">
        <v>36</v>
      </c>
      <c r="B208" s="171" t="s">
        <v>390</v>
      </c>
      <c r="C208" s="179" t="s">
        <v>391</v>
      </c>
      <c r="D208" s="172" t="s">
        <v>142</v>
      </c>
      <c r="E208" s="173">
        <v>2.4767999999999999</v>
      </c>
      <c r="F208" s="174">
        <f>H208+J208</f>
        <v>0</v>
      </c>
      <c r="G208" s="174">
        <f>ROUND(E208*F208,2)</f>
        <v>0</v>
      </c>
      <c r="H208" s="175"/>
      <c r="I208" s="174">
        <f>ROUND(E208*H208,2)</f>
        <v>0</v>
      </c>
      <c r="J208" s="175"/>
      <c r="K208" s="174">
        <f>ROUND(E208*J208,2)</f>
        <v>0</v>
      </c>
      <c r="L208" s="174">
        <v>21</v>
      </c>
      <c r="M208" s="174">
        <f>G208*(1+L208/100)</f>
        <v>0</v>
      </c>
      <c r="N208" s="173">
        <v>2.2000000000000001E-4</v>
      </c>
      <c r="O208" s="173">
        <f>ROUND(E208*N208,2)</f>
        <v>0</v>
      </c>
      <c r="P208" s="173">
        <v>0</v>
      </c>
      <c r="Q208" s="173">
        <f>ROUND(E208*P208,2)</f>
        <v>0</v>
      </c>
      <c r="R208" s="174" t="s">
        <v>392</v>
      </c>
      <c r="S208" s="174" t="s">
        <v>144</v>
      </c>
      <c r="T208" s="176" t="s">
        <v>144</v>
      </c>
      <c r="U208" s="157">
        <v>0.09</v>
      </c>
      <c r="V208" s="157">
        <f>ROUND(E208*U208,2)</f>
        <v>0.22</v>
      </c>
      <c r="W208" s="157"/>
      <c r="X208" s="157" t="s">
        <v>145</v>
      </c>
      <c r="Y208" s="157" t="s">
        <v>146</v>
      </c>
      <c r="Z208" s="147"/>
      <c r="AA208" s="147"/>
      <c r="AB208" s="147"/>
      <c r="AC208" s="147"/>
      <c r="AD208" s="147"/>
      <c r="AE208" s="147"/>
      <c r="AF208" s="147"/>
      <c r="AG208" s="147" t="s">
        <v>147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5">
      <c r="A209" s="154"/>
      <c r="B209" s="155"/>
      <c r="C209" s="245" t="s">
        <v>393</v>
      </c>
      <c r="D209" s="246"/>
      <c r="E209" s="246"/>
      <c r="F209" s="246"/>
      <c r="G209" s="246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149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5">
      <c r="A210" s="154"/>
      <c r="B210" s="155"/>
      <c r="C210" s="180" t="s">
        <v>395</v>
      </c>
      <c r="D210" s="158"/>
      <c r="E210" s="159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151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5">
      <c r="A211" s="154"/>
      <c r="B211" s="155"/>
      <c r="C211" s="180" t="s">
        <v>621</v>
      </c>
      <c r="D211" s="158"/>
      <c r="E211" s="159">
        <v>2.4767999999999999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151</v>
      </c>
      <c r="AH211" s="147">
        <v>5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5">
      <c r="A212" s="154"/>
      <c r="B212" s="155"/>
      <c r="C212" s="243"/>
      <c r="D212" s="244"/>
      <c r="E212" s="244"/>
      <c r="F212" s="244"/>
      <c r="G212" s="244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153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70">
        <v>37</v>
      </c>
      <c r="B213" s="171" t="s">
        <v>397</v>
      </c>
      <c r="C213" s="179" t="s">
        <v>398</v>
      </c>
      <c r="D213" s="172" t="s">
        <v>142</v>
      </c>
      <c r="E213" s="173">
        <v>2.4767999999999999</v>
      </c>
      <c r="F213" s="174">
        <f>H213+J213</f>
        <v>0</v>
      </c>
      <c r="G213" s="174">
        <f>ROUND(E213*F213,2)</f>
        <v>0</v>
      </c>
      <c r="H213" s="175"/>
      <c r="I213" s="174">
        <f>ROUND(E213*H213,2)</f>
        <v>0</v>
      </c>
      <c r="J213" s="175"/>
      <c r="K213" s="174">
        <f>ROUND(E213*J213,2)</f>
        <v>0</v>
      </c>
      <c r="L213" s="174">
        <v>21</v>
      </c>
      <c r="M213" s="174">
        <f>G213*(1+L213/100)</f>
        <v>0</v>
      </c>
      <c r="N213" s="173">
        <v>1.0000000000000001E-5</v>
      </c>
      <c r="O213" s="173">
        <f>ROUND(E213*N213,2)</f>
        <v>0</v>
      </c>
      <c r="P213" s="173">
        <v>0</v>
      </c>
      <c r="Q213" s="173">
        <f>ROUND(E213*P213,2)</f>
        <v>0</v>
      </c>
      <c r="R213" s="174" t="s">
        <v>392</v>
      </c>
      <c r="S213" s="174" t="s">
        <v>144</v>
      </c>
      <c r="T213" s="176" t="s">
        <v>144</v>
      </c>
      <c r="U213" s="157">
        <v>7.0000000000000007E-2</v>
      </c>
      <c r="V213" s="157">
        <f>ROUND(E213*U213,2)</f>
        <v>0.17</v>
      </c>
      <c r="W213" s="157"/>
      <c r="X213" s="157" t="s">
        <v>145</v>
      </c>
      <c r="Y213" s="157" t="s">
        <v>146</v>
      </c>
      <c r="Z213" s="147"/>
      <c r="AA213" s="147"/>
      <c r="AB213" s="147"/>
      <c r="AC213" s="147"/>
      <c r="AD213" s="147"/>
      <c r="AE213" s="147"/>
      <c r="AF213" s="147"/>
      <c r="AG213" s="147" t="s">
        <v>147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5">
      <c r="A214" s="154"/>
      <c r="B214" s="155"/>
      <c r="C214" s="180" t="s">
        <v>215</v>
      </c>
      <c r="D214" s="158"/>
      <c r="E214" s="159"/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151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 x14ac:dyDescent="0.25">
      <c r="A215" s="154"/>
      <c r="B215" s="155"/>
      <c r="C215" s="180" t="s">
        <v>622</v>
      </c>
      <c r="D215" s="158"/>
      <c r="E215" s="159">
        <v>1.2383999999999999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151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 x14ac:dyDescent="0.25">
      <c r="A216" s="154"/>
      <c r="B216" s="155"/>
      <c r="C216" s="180" t="s">
        <v>219</v>
      </c>
      <c r="D216" s="158"/>
      <c r="E216" s="159"/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151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 x14ac:dyDescent="0.25">
      <c r="A217" s="154"/>
      <c r="B217" s="155"/>
      <c r="C217" s="180" t="s">
        <v>622</v>
      </c>
      <c r="D217" s="158"/>
      <c r="E217" s="159">
        <v>1.2383999999999999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151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5">
      <c r="A218" s="154"/>
      <c r="B218" s="155"/>
      <c r="C218" s="243"/>
      <c r="D218" s="244"/>
      <c r="E218" s="244"/>
      <c r="F218" s="244"/>
      <c r="G218" s="244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153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5">
      <c r="A219" s="170">
        <v>38</v>
      </c>
      <c r="B219" s="171" t="s">
        <v>400</v>
      </c>
      <c r="C219" s="179" t="s">
        <v>401</v>
      </c>
      <c r="D219" s="172" t="s">
        <v>177</v>
      </c>
      <c r="E219" s="173">
        <v>43</v>
      </c>
      <c r="F219" s="174">
        <f>H219+J219</f>
        <v>0</v>
      </c>
      <c r="G219" s="174">
        <f>ROUND(E219*F219,2)</f>
        <v>0</v>
      </c>
      <c r="H219" s="175"/>
      <c r="I219" s="174">
        <f>ROUND(E219*H219,2)</f>
        <v>0</v>
      </c>
      <c r="J219" s="175"/>
      <c r="K219" s="174">
        <f>ROUND(E219*J219,2)</f>
        <v>0</v>
      </c>
      <c r="L219" s="174">
        <v>21</v>
      </c>
      <c r="M219" s="174">
        <f>G219*(1+L219/100)</f>
        <v>0</v>
      </c>
      <c r="N219" s="173">
        <v>0</v>
      </c>
      <c r="O219" s="173">
        <f>ROUND(E219*N219,2)</f>
        <v>0</v>
      </c>
      <c r="P219" s="173">
        <v>0</v>
      </c>
      <c r="Q219" s="173">
        <f>ROUND(E219*P219,2)</f>
        <v>0</v>
      </c>
      <c r="R219" s="174" t="s">
        <v>392</v>
      </c>
      <c r="S219" s="174" t="s">
        <v>144</v>
      </c>
      <c r="T219" s="176" t="s">
        <v>144</v>
      </c>
      <c r="U219" s="157">
        <v>0.01</v>
      </c>
      <c r="V219" s="157">
        <f>ROUND(E219*U219,2)</f>
        <v>0.43</v>
      </c>
      <c r="W219" s="157"/>
      <c r="X219" s="157" t="s">
        <v>145</v>
      </c>
      <c r="Y219" s="157" t="s">
        <v>146</v>
      </c>
      <c r="Z219" s="147"/>
      <c r="AA219" s="147"/>
      <c r="AB219" s="147"/>
      <c r="AC219" s="147"/>
      <c r="AD219" s="147"/>
      <c r="AE219" s="147"/>
      <c r="AF219" s="147"/>
      <c r="AG219" s="147" t="s">
        <v>147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5">
      <c r="A220" s="154"/>
      <c r="B220" s="155"/>
      <c r="C220" s="180" t="s">
        <v>623</v>
      </c>
      <c r="D220" s="158"/>
      <c r="E220" s="159">
        <v>43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151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5">
      <c r="A221" s="154"/>
      <c r="B221" s="155"/>
      <c r="C221" s="243"/>
      <c r="D221" s="244"/>
      <c r="E221" s="244"/>
      <c r="F221" s="244"/>
      <c r="G221" s="244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153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ht="20.399999999999999" outlineLevel="1" x14ac:dyDescent="0.25">
      <c r="A222" s="170">
        <v>39</v>
      </c>
      <c r="B222" s="171" t="s">
        <v>403</v>
      </c>
      <c r="C222" s="179" t="s">
        <v>404</v>
      </c>
      <c r="D222" s="172" t="s">
        <v>177</v>
      </c>
      <c r="E222" s="173">
        <v>43</v>
      </c>
      <c r="F222" s="174">
        <f>H222+J222</f>
        <v>0</v>
      </c>
      <c r="G222" s="174">
        <f>ROUND(E222*F222,2)</f>
        <v>0</v>
      </c>
      <c r="H222" s="175"/>
      <c r="I222" s="174">
        <f>ROUND(E222*H222,2)</f>
        <v>0</v>
      </c>
      <c r="J222" s="175"/>
      <c r="K222" s="174">
        <f>ROUND(E222*J222,2)</f>
        <v>0</v>
      </c>
      <c r="L222" s="174">
        <v>21</v>
      </c>
      <c r="M222" s="174">
        <f>G222*(1+L222/100)</f>
        <v>0</v>
      </c>
      <c r="N222" s="173">
        <v>9.0000000000000006E-5</v>
      </c>
      <c r="O222" s="173">
        <f>ROUND(E222*N222,2)</f>
        <v>0</v>
      </c>
      <c r="P222" s="173">
        <v>0</v>
      </c>
      <c r="Q222" s="173">
        <f>ROUND(E222*P222,2)</f>
        <v>0</v>
      </c>
      <c r="R222" s="174" t="s">
        <v>392</v>
      </c>
      <c r="S222" s="174" t="s">
        <v>144</v>
      </c>
      <c r="T222" s="176" t="s">
        <v>144</v>
      </c>
      <c r="U222" s="157">
        <v>0.12</v>
      </c>
      <c r="V222" s="157">
        <f>ROUND(E222*U222,2)</f>
        <v>5.16</v>
      </c>
      <c r="W222" s="157"/>
      <c r="X222" s="157" t="s">
        <v>145</v>
      </c>
      <c r="Y222" s="157" t="s">
        <v>146</v>
      </c>
      <c r="Z222" s="147"/>
      <c r="AA222" s="147"/>
      <c r="AB222" s="147"/>
      <c r="AC222" s="147"/>
      <c r="AD222" s="147"/>
      <c r="AE222" s="147"/>
      <c r="AF222" s="147"/>
      <c r="AG222" s="147" t="s">
        <v>147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5">
      <c r="A223" s="154"/>
      <c r="B223" s="155"/>
      <c r="C223" s="245" t="s">
        <v>393</v>
      </c>
      <c r="D223" s="246"/>
      <c r="E223" s="246"/>
      <c r="F223" s="246"/>
      <c r="G223" s="246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149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5">
      <c r="A224" s="154"/>
      <c r="B224" s="155"/>
      <c r="C224" s="180" t="s">
        <v>623</v>
      </c>
      <c r="D224" s="158"/>
      <c r="E224" s="159">
        <v>43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151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 x14ac:dyDescent="0.25">
      <c r="A225" s="154"/>
      <c r="B225" s="155"/>
      <c r="C225" s="243"/>
      <c r="D225" s="244"/>
      <c r="E225" s="244"/>
      <c r="F225" s="244"/>
      <c r="G225" s="244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153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x14ac:dyDescent="0.25">
      <c r="A226" s="163" t="s">
        <v>138</v>
      </c>
      <c r="B226" s="164" t="s">
        <v>104</v>
      </c>
      <c r="C226" s="178" t="s">
        <v>105</v>
      </c>
      <c r="D226" s="165"/>
      <c r="E226" s="166"/>
      <c r="F226" s="167"/>
      <c r="G226" s="167">
        <f>SUMIF(AG227:AG244,"&lt;&gt;NOR",G227:G244)</f>
        <v>0</v>
      </c>
      <c r="H226" s="167"/>
      <c r="I226" s="167">
        <f>SUM(I227:I244)</f>
        <v>0</v>
      </c>
      <c r="J226" s="167"/>
      <c r="K226" s="167">
        <f>SUM(K227:K244)</f>
        <v>0</v>
      </c>
      <c r="L226" s="167"/>
      <c r="M226" s="167">
        <f>SUM(M227:M244)</f>
        <v>0</v>
      </c>
      <c r="N226" s="166"/>
      <c r="O226" s="166">
        <f>SUM(O227:O244)</f>
        <v>0.16999999999999998</v>
      </c>
      <c r="P226" s="166"/>
      <c r="Q226" s="166">
        <f>SUM(Q227:Q244)</f>
        <v>0.04</v>
      </c>
      <c r="R226" s="167"/>
      <c r="S226" s="167"/>
      <c r="T226" s="168"/>
      <c r="U226" s="162"/>
      <c r="V226" s="162">
        <f>SUM(V227:V244)</f>
        <v>78.950000000000017</v>
      </c>
      <c r="W226" s="162"/>
      <c r="X226" s="162"/>
      <c r="Y226" s="162"/>
      <c r="AG226" t="s">
        <v>139</v>
      </c>
    </row>
    <row r="227" spans="1:60" outlineLevel="1" x14ac:dyDescent="0.25">
      <c r="A227" s="170">
        <v>40</v>
      </c>
      <c r="B227" s="171" t="s">
        <v>405</v>
      </c>
      <c r="C227" s="179" t="s">
        <v>406</v>
      </c>
      <c r="D227" s="172" t="s">
        <v>142</v>
      </c>
      <c r="E227" s="173">
        <v>44.73</v>
      </c>
      <c r="F227" s="174">
        <f>H227+J227</f>
        <v>0</v>
      </c>
      <c r="G227" s="174">
        <f>ROUND(E227*F227,2)</f>
        <v>0</v>
      </c>
      <c r="H227" s="175"/>
      <c r="I227" s="174">
        <f>ROUND(E227*H227,2)</f>
        <v>0</v>
      </c>
      <c r="J227" s="175"/>
      <c r="K227" s="174">
        <f>ROUND(E227*J227,2)</f>
        <v>0</v>
      </c>
      <c r="L227" s="174">
        <v>21</v>
      </c>
      <c r="M227" s="174">
        <f>G227*(1+L227/100)</f>
        <v>0</v>
      </c>
      <c r="N227" s="173">
        <v>0</v>
      </c>
      <c r="O227" s="173">
        <f>ROUND(E227*N227,2)</f>
        <v>0</v>
      </c>
      <c r="P227" s="173">
        <v>8.9999999999999998E-4</v>
      </c>
      <c r="Q227" s="173">
        <f>ROUND(E227*P227,2)</f>
        <v>0.04</v>
      </c>
      <c r="R227" s="174" t="s">
        <v>407</v>
      </c>
      <c r="S227" s="174" t="s">
        <v>144</v>
      </c>
      <c r="T227" s="176" t="s">
        <v>144</v>
      </c>
      <c r="U227" s="157">
        <v>0.08</v>
      </c>
      <c r="V227" s="157">
        <f>ROUND(E227*U227,2)</f>
        <v>3.58</v>
      </c>
      <c r="W227" s="157"/>
      <c r="X227" s="157" t="s">
        <v>145</v>
      </c>
      <c r="Y227" s="157" t="s">
        <v>146</v>
      </c>
      <c r="Z227" s="147"/>
      <c r="AA227" s="147"/>
      <c r="AB227" s="147"/>
      <c r="AC227" s="147"/>
      <c r="AD227" s="147"/>
      <c r="AE227" s="147"/>
      <c r="AF227" s="147"/>
      <c r="AG227" s="147" t="s">
        <v>147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5">
      <c r="A228" s="154"/>
      <c r="B228" s="155"/>
      <c r="C228" s="180" t="s">
        <v>624</v>
      </c>
      <c r="D228" s="158"/>
      <c r="E228" s="159">
        <v>44.73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151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 x14ac:dyDescent="0.25">
      <c r="A229" s="154"/>
      <c r="B229" s="155"/>
      <c r="C229" s="243"/>
      <c r="D229" s="244"/>
      <c r="E229" s="244"/>
      <c r="F229" s="244"/>
      <c r="G229" s="244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153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70">
        <v>41</v>
      </c>
      <c r="B230" s="171" t="s">
        <v>409</v>
      </c>
      <c r="C230" s="179" t="s">
        <v>410</v>
      </c>
      <c r="D230" s="172" t="s">
        <v>142</v>
      </c>
      <c r="E230" s="173">
        <v>543.53399999999999</v>
      </c>
      <c r="F230" s="174">
        <f>H230+J230</f>
        <v>0</v>
      </c>
      <c r="G230" s="174">
        <f>ROUND(E230*F230,2)</f>
        <v>0</v>
      </c>
      <c r="H230" s="175"/>
      <c r="I230" s="174">
        <f>ROUND(E230*H230,2)</f>
        <v>0</v>
      </c>
      <c r="J230" s="175"/>
      <c r="K230" s="174">
        <f>ROUND(E230*J230,2)</f>
        <v>0</v>
      </c>
      <c r="L230" s="174">
        <v>21</v>
      </c>
      <c r="M230" s="174">
        <f>G230*(1+L230/100)</f>
        <v>0</v>
      </c>
      <c r="N230" s="173">
        <v>6.9999999999999994E-5</v>
      </c>
      <c r="O230" s="173">
        <f>ROUND(E230*N230,2)</f>
        <v>0.04</v>
      </c>
      <c r="P230" s="173">
        <v>0</v>
      </c>
      <c r="Q230" s="173">
        <f>ROUND(E230*P230,2)</f>
        <v>0</v>
      </c>
      <c r="R230" s="174" t="s">
        <v>407</v>
      </c>
      <c r="S230" s="174" t="s">
        <v>144</v>
      </c>
      <c r="T230" s="176" t="s">
        <v>144</v>
      </c>
      <c r="U230" s="157">
        <v>0.03</v>
      </c>
      <c r="V230" s="157">
        <f>ROUND(E230*U230,2)</f>
        <v>16.309999999999999</v>
      </c>
      <c r="W230" s="157"/>
      <c r="X230" s="157" t="s">
        <v>145</v>
      </c>
      <c r="Y230" s="157" t="s">
        <v>146</v>
      </c>
      <c r="Z230" s="147"/>
      <c r="AA230" s="147"/>
      <c r="AB230" s="147"/>
      <c r="AC230" s="147"/>
      <c r="AD230" s="147"/>
      <c r="AE230" s="147"/>
      <c r="AF230" s="147"/>
      <c r="AG230" s="147" t="s">
        <v>147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2" x14ac:dyDescent="0.25">
      <c r="A231" s="154"/>
      <c r="B231" s="155"/>
      <c r="C231" s="180" t="s">
        <v>625</v>
      </c>
      <c r="D231" s="158"/>
      <c r="E231" s="159">
        <v>490.03399999999999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151</v>
      </c>
      <c r="AH231" s="147">
        <v>5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5">
      <c r="A232" s="154"/>
      <c r="B232" s="155"/>
      <c r="C232" s="180" t="s">
        <v>626</v>
      </c>
      <c r="D232" s="158"/>
      <c r="E232" s="159">
        <v>44.73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151</v>
      </c>
      <c r="AH232" s="147">
        <v>5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5">
      <c r="A233" s="154"/>
      <c r="B233" s="155"/>
      <c r="C233" s="180" t="s">
        <v>415</v>
      </c>
      <c r="D233" s="158"/>
      <c r="E233" s="159"/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151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5">
      <c r="A234" s="154"/>
      <c r="B234" s="155"/>
      <c r="C234" s="180" t="s">
        <v>627</v>
      </c>
      <c r="D234" s="158"/>
      <c r="E234" s="159">
        <v>8.77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151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5">
      <c r="A235" s="154"/>
      <c r="B235" s="155"/>
      <c r="C235" s="243"/>
      <c r="D235" s="244"/>
      <c r="E235" s="244"/>
      <c r="F235" s="244"/>
      <c r="G235" s="244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153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70">
        <v>42</v>
      </c>
      <c r="B236" s="171" t="s">
        <v>418</v>
      </c>
      <c r="C236" s="179" t="s">
        <v>419</v>
      </c>
      <c r="D236" s="172" t="s">
        <v>142</v>
      </c>
      <c r="E236" s="173">
        <v>543.53399999999999</v>
      </c>
      <c r="F236" s="174">
        <f>H236+J236</f>
        <v>0</v>
      </c>
      <c r="G236" s="174">
        <f>ROUND(E236*F236,2)</f>
        <v>0</v>
      </c>
      <c r="H236" s="175"/>
      <c r="I236" s="174">
        <f>ROUND(E236*H236,2)</f>
        <v>0</v>
      </c>
      <c r="J236" s="175"/>
      <c r="K236" s="174">
        <f>ROUND(E236*J236,2)</f>
        <v>0</v>
      </c>
      <c r="L236" s="174">
        <v>21</v>
      </c>
      <c r="M236" s="174">
        <f>G236*(1+L236/100)</f>
        <v>0</v>
      </c>
      <c r="N236" s="173">
        <v>1.4999999999999999E-4</v>
      </c>
      <c r="O236" s="173">
        <f>ROUND(E236*N236,2)</f>
        <v>0.08</v>
      </c>
      <c r="P236" s="173">
        <v>0</v>
      </c>
      <c r="Q236" s="173">
        <f>ROUND(E236*P236,2)</f>
        <v>0</v>
      </c>
      <c r="R236" s="174" t="s">
        <v>407</v>
      </c>
      <c r="S236" s="174" t="s">
        <v>144</v>
      </c>
      <c r="T236" s="176" t="s">
        <v>144</v>
      </c>
      <c r="U236" s="157">
        <v>0.1</v>
      </c>
      <c r="V236" s="157">
        <f>ROUND(E236*U236,2)</f>
        <v>54.35</v>
      </c>
      <c r="W236" s="157"/>
      <c r="X236" s="157" t="s">
        <v>145</v>
      </c>
      <c r="Y236" s="157" t="s">
        <v>146</v>
      </c>
      <c r="Z236" s="147"/>
      <c r="AA236" s="147"/>
      <c r="AB236" s="147"/>
      <c r="AC236" s="147"/>
      <c r="AD236" s="147"/>
      <c r="AE236" s="147"/>
      <c r="AF236" s="147"/>
      <c r="AG236" s="147" t="s">
        <v>147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 x14ac:dyDescent="0.25">
      <c r="A237" s="154"/>
      <c r="B237" s="155"/>
      <c r="C237" s="180" t="s">
        <v>628</v>
      </c>
      <c r="D237" s="158"/>
      <c r="E237" s="159">
        <v>543.53399999999999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151</v>
      </c>
      <c r="AH237" s="147">
        <v>5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2" x14ac:dyDescent="0.25">
      <c r="A238" s="154"/>
      <c r="B238" s="155"/>
      <c r="C238" s="243"/>
      <c r="D238" s="244"/>
      <c r="E238" s="244"/>
      <c r="F238" s="244"/>
      <c r="G238" s="244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153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5">
      <c r="A239" s="170">
        <v>43</v>
      </c>
      <c r="B239" s="171" t="s">
        <v>421</v>
      </c>
      <c r="C239" s="179" t="s">
        <v>422</v>
      </c>
      <c r="D239" s="172" t="s">
        <v>177</v>
      </c>
      <c r="E239" s="173">
        <v>123.75</v>
      </c>
      <c r="F239" s="174">
        <f>H239+J239</f>
        <v>0</v>
      </c>
      <c r="G239" s="174">
        <f>ROUND(E239*F239,2)</f>
        <v>0</v>
      </c>
      <c r="H239" s="175"/>
      <c r="I239" s="174">
        <f>ROUND(E239*H239,2)</f>
        <v>0</v>
      </c>
      <c r="J239" s="175"/>
      <c r="K239" s="174">
        <f>ROUND(E239*J239,2)</f>
        <v>0</v>
      </c>
      <c r="L239" s="174">
        <v>21</v>
      </c>
      <c r="M239" s="174">
        <f>G239*(1+L239/100)</f>
        <v>0</v>
      </c>
      <c r="N239" s="173">
        <v>0</v>
      </c>
      <c r="O239" s="173">
        <f>ROUND(E239*N239,2)</f>
        <v>0</v>
      </c>
      <c r="P239" s="173">
        <v>0</v>
      </c>
      <c r="Q239" s="173">
        <f>ROUND(E239*P239,2)</f>
        <v>0</v>
      </c>
      <c r="R239" s="174" t="s">
        <v>407</v>
      </c>
      <c r="S239" s="174" t="s">
        <v>144</v>
      </c>
      <c r="T239" s="176" t="s">
        <v>144</v>
      </c>
      <c r="U239" s="157">
        <v>0.02</v>
      </c>
      <c r="V239" s="157">
        <f>ROUND(E239*U239,2)</f>
        <v>2.48</v>
      </c>
      <c r="W239" s="157"/>
      <c r="X239" s="157" t="s">
        <v>145</v>
      </c>
      <c r="Y239" s="157" t="s">
        <v>146</v>
      </c>
      <c r="Z239" s="147"/>
      <c r="AA239" s="147"/>
      <c r="AB239" s="147"/>
      <c r="AC239" s="147"/>
      <c r="AD239" s="147"/>
      <c r="AE239" s="147"/>
      <c r="AF239" s="147"/>
      <c r="AG239" s="147" t="s">
        <v>147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2" x14ac:dyDescent="0.25">
      <c r="A240" s="154"/>
      <c r="B240" s="155"/>
      <c r="C240" s="180" t="s">
        <v>613</v>
      </c>
      <c r="D240" s="158"/>
      <c r="E240" s="159">
        <v>123.75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151</v>
      </c>
      <c r="AH240" s="147">
        <v>5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2" x14ac:dyDescent="0.25">
      <c r="A241" s="154"/>
      <c r="B241" s="155"/>
      <c r="C241" s="243"/>
      <c r="D241" s="244"/>
      <c r="E241" s="244"/>
      <c r="F241" s="244"/>
      <c r="G241" s="244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153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70">
        <v>44</v>
      </c>
      <c r="B242" s="171" t="s">
        <v>423</v>
      </c>
      <c r="C242" s="179" t="s">
        <v>424</v>
      </c>
      <c r="D242" s="172" t="s">
        <v>142</v>
      </c>
      <c r="E242" s="173">
        <v>223.2</v>
      </c>
      <c r="F242" s="174">
        <f>H242+J242</f>
        <v>0</v>
      </c>
      <c r="G242" s="174">
        <f>ROUND(E242*F242,2)</f>
        <v>0</v>
      </c>
      <c r="H242" s="175"/>
      <c r="I242" s="174">
        <f>ROUND(E242*H242,2)</f>
        <v>0</v>
      </c>
      <c r="J242" s="175"/>
      <c r="K242" s="174">
        <f>ROUND(E242*J242,2)</f>
        <v>0</v>
      </c>
      <c r="L242" s="174">
        <v>21</v>
      </c>
      <c r="M242" s="174">
        <f>G242*(1+L242/100)</f>
        <v>0</v>
      </c>
      <c r="N242" s="173">
        <v>2.3000000000000001E-4</v>
      </c>
      <c r="O242" s="173">
        <f>ROUND(E242*N242,2)</f>
        <v>0.05</v>
      </c>
      <c r="P242" s="173">
        <v>0</v>
      </c>
      <c r="Q242" s="173">
        <f>ROUND(E242*P242,2)</f>
        <v>0</v>
      </c>
      <c r="R242" s="174" t="s">
        <v>407</v>
      </c>
      <c r="S242" s="174" t="s">
        <v>144</v>
      </c>
      <c r="T242" s="176" t="s">
        <v>144</v>
      </c>
      <c r="U242" s="157">
        <v>0.01</v>
      </c>
      <c r="V242" s="157">
        <f>ROUND(E242*U242,2)</f>
        <v>2.23</v>
      </c>
      <c r="W242" s="157"/>
      <c r="X242" s="157" t="s">
        <v>145</v>
      </c>
      <c r="Y242" s="157" t="s">
        <v>146</v>
      </c>
      <c r="Z242" s="147"/>
      <c r="AA242" s="147"/>
      <c r="AB242" s="147"/>
      <c r="AC242" s="147"/>
      <c r="AD242" s="147"/>
      <c r="AE242" s="147"/>
      <c r="AF242" s="147"/>
      <c r="AG242" s="147" t="s">
        <v>147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 x14ac:dyDescent="0.25">
      <c r="A243" s="154"/>
      <c r="B243" s="155"/>
      <c r="C243" s="180" t="s">
        <v>576</v>
      </c>
      <c r="D243" s="158"/>
      <c r="E243" s="159">
        <v>223.2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151</v>
      </c>
      <c r="AH243" s="147">
        <v>5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5">
      <c r="A244" s="154"/>
      <c r="B244" s="155"/>
      <c r="C244" s="243"/>
      <c r="D244" s="244"/>
      <c r="E244" s="244"/>
      <c r="F244" s="244"/>
      <c r="G244" s="244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153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x14ac:dyDescent="0.25">
      <c r="A245" s="163" t="s">
        <v>138</v>
      </c>
      <c r="B245" s="164" t="s">
        <v>106</v>
      </c>
      <c r="C245" s="178" t="s">
        <v>107</v>
      </c>
      <c r="D245" s="165"/>
      <c r="E245" s="166"/>
      <c r="F245" s="167"/>
      <c r="G245" s="167">
        <f>SUMIF(AG246:AG266,"&lt;&gt;NOR",G246:G266)</f>
        <v>0</v>
      </c>
      <c r="H245" s="167"/>
      <c r="I245" s="167">
        <f>SUM(I246:I266)</f>
        <v>0</v>
      </c>
      <c r="J245" s="167"/>
      <c r="K245" s="167">
        <f>SUM(K246:K266)</f>
        <v>0</v>
      </c>
      <c r="L245" s="167"/>
      <c r="M245" s="167">
        <f>SUM(M246:M266)</f>
        <v>0</v>
      </c>
      <c r="N245" s="166"/>
      <c r="O245" s="166">
        <f>SUM(O246:O266)</f>
        <v>0</v>
      </c>
      <c r="P245" s="166"/>
      <c r="Q245" s="166">
        <f>SUM(Q246:Q266)</f>
        <v>0</v>
      </c>
      <c r="R245" s="167"/>
      <c r="S245" s="167"/>
      <c r="T245" s="168"/>
      <c r="U245" s="162"/>
      <c r="V245" s="162">
        <f>SUM(V246:V266)</f>
        <v>100.69</v>
      </c>
      <c r="W245" s="162"/>
      <c r="X245" s="162"/>
      <c r="Y245" s="162"/>
      <c r="AG245" t="s">
        <v>139</v>
      </c>
    </row>
    <row r="246" spans="1:60" outlineLevel="1" x14ac:dyDescent="0.25">
      <c r="A246" s="170">
        <v>45</v>
      </c>
      <c r="B246" s="171" t="s">
        <v>425</v>
      </c>
      <c r="C246" s="179" t="s">
        <v>426</v>
      </c>
      <c r="D246" s="172" t="s">
        <v>254</v>
      </c>
      <c r="E246" s="173">
        <v>31.965630000000001</v>
      </c>
      <c r="F246" s="174">
        <f>H246+J246</f>
        <v>0</v>
      </c>
      <c r="G246" s="174">
        <f>ROUND(E246*F246,2)</f>
        <v>0</v>
      </c>
      <c r="H246" s="175"/>
      <c r="I246" s="174">
        <f>ROUND(E246*H246,2)</f>
        <v>0</v>
      </c>
      <c r="J246" s="175"/>
      <c r="K246" s="174">
        <f>ROUND(E246*J246,2)</f>
        <v>0</v>
      </c>
      <c r="L246" s="174">
        <v>21</v>
      </c>
      <c r="M246" s="174">
        <f>G246*(1+L246/100)</f>
        <v>0</v>
      </c>
      <c r="N246" s="173">
        <v>0</v>
      </c>
      <c r="O246" s="173">
        <f>ROUND(E246*N246,2)</f>
        <v>0</v>
      </c>
      <c r="P246" s="173">
        <v>0</v>
      </c>
      <c r="Q246" s="173">
        <f>ROUND(E246*P246,2)</f>
        <v>0</v>
      </c>
      <c r="R246" s="174" t="s">
        <v>207</v>
      </c>
      <c r="S246" s="174" t="s">
        <v>144</v>
      </c>
      <c r="T246" s="176" t="s">
        <v>144</v>
      </c>
      <c r="U246" s="157">
        <v>0.55000000000000004</v>
      </c>
      <c r="V246" s="157">
        <f>ROUND(E246*U246,2)</f>
        <v>17.579999999999998</v>
      </c>
      <c r="W246" s="157"/>
      <c r="X246" s="157" t="s">
        <v>427</v>
      </c>
      <c r="Y246" s="157" t="s">
        <v>146</v>
      </c>
      <c r="Z246" s="147"/>
      <c r="AA246" s="147"/>
      <c r="AB246" s="147"/>
      <c r="AC246" s="147"/>
      <c r="AD246" s="147"/>
      <c r="AE246" s="147"/>
      <c r="AF246" s="147"/>
      <c r="AG246" s="147" t="s">
        <v>428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5">
      <c r="A247" s="154"/>
      <c r="B247" s="155"/>
      <c r="C247" s="249"/>
      <c r="D247" s="250"/>
      <c r="E247" s="250"/>
      <c r="F247" s="250"/>
      <c r="G247" s="250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153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70">
        <v>46</v>
      </c>
      <c r="B248" s="171" t="s">
        <v>429</v>
      </c>
      <c r="C248" s="179" t="s">
        <v>430</v>
      </c>
      <c r="D248" s="172" t="s">
        <v>254</v>
      </c>
      <c r="E248" s="173">
        <v>31.965630000000001</v>
      </c>
      <c r="F248" s="174">
        <f>H248+J248</f>
        <v>0</v>
      </c>
      <c r="G248" s="174">
        <f>ROUND(E248*F248,2)</f>
        <v>0</v>
      </c>
      <c r="H248" s="175"/>
      <c r="I248" s="174">
        <f>ROUND(E248*H248,2)</f>
        <v>0</v>
      </c>
      <c r="J248" s="175"/>
      <c r="K248" s="174">
        <f>ROUND(E248*J248,2)</f>
        <v>0</v>
      </c>
      <c r="L248" s="174">
        <v>21</v>
      </c>
      <c r="M248" s="174">
        <f>G248*(1+L248/100)</f>
        <v>0</v>
      </c>
      <c r="N248" s="173">
        <v>0</v>
      </c>
      <c r="O248" s="173">
        <f>ROUND(E248*N248,2)</f>
        <v>0</v>
      </c>
      <c r="P248" s="173">
        <v>0</v>
      </c>
      <c r="Q248" s="173">
        <f>ROUND(E248*P248,2)</f>
        <v>0</v>
      </c>
      <c r="R248" s="174" t="s">
        <v>431</v>
      </c>
      <c r="S248" s="174" t="s">
        <v>144</v>
      </c>
      <c r="T248" s="176" t="s">
        <v>144</v>
      </c>
      <c r="U248" s="157">
        <v>4.2000000000000003E-2</v>
      </c>
      <c r="V248" s="157">
        <f>ROUND(E248*U248,2)</f>
        <v>1.34</v>
      </c>
      <c r="W248" s="157"/>
      <c r="X248" s="157" t="s">
        <v>427</v>
      </c>
      <c r="Y248" s="157" t="s">
        <v>146</v>
      </c>
      <c r="Z248" s="147"/>
      <c r="AA248" s="147"/>
      <c r="AB248" s="147"/>
      <c r="AC248" s="147"/>
      <c r="AD248" s="147"/>
      <c r="AE248" s="147"/>
      <c r="AF248" s="147"/>
      <c r="AG248" s="147" t="s">
        <v>428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5">
      <c r="A249" s="154"/>
      <c r="B249" s="155"/>
      <c r="C249" s="245" t="s">
        <v>432</v>
      </c>
      <c r="D249" s="246"/>
      <c r="E249" s="246"/>
      <c r="F249" s="246"/>
      <c r="G249" s="246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149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2" x14ac:dyDescent="0.25">
      <c r="A250" s="154"/>
      <c r="B250" s="155"/>
      <c r="C250" s="243"/>
      <c r="D250" s="244"/>
      <c r="E250" s="244"/>
      <c r="F250" s="244"/>
      <c r="G250" s="244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153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70">
        <v>47</v>
      </c>
      <c r="B251" s="171" t="s">
        <v>433</v>
      </c>
      <c r="C251" s="179" t="s">
        <v>434</v>
      </c>
      <c r="D251" s="172" t="s">
        <v>254</v>
      </c>
      <c r="E251" s="173">
        <v>31.965630000000001</v>
      </c>
      <c r="F251" s="174">
        <f>H251+J251</f>
        <v>0</v>
      </c>
      <c r="G251" s="174">
        <f>ROUND(E251*F251,2)</f>
        <v>0</v>
      </c>
      <c r="H251" s="175"/>
      <c r="I251" s="174">
        <f>ROUND(E251*H251,2)</f>
        <v>0</v>
      </c>
      <c r="J251" s="175"/>
      <c r="K251" s="174">
        <f>ROUND(E251*J251,2)</f>
        <v>0</v>
      </c>
      <c r="L251" s="174">
        <v>21</v>
      </c>
      <c r="M251" s="174">
        <f>G251*(1+L251/100)</f>
        <v>0</v>
      </c>
      <c r="N251" s="173">
        <v>0</v>
      </c>
      <c r="O251" s="173">
        <f>ROUND(E251*N251,2)</f>
        <v>0</v>
      </c>
      <c r="P251" s="173">
        <v>0</v>
      </c>
      <c r="Q251" s="173">
        <f>ROUND(E251*P251,2)</f>
        <v>0</v>
      </c>
      <c r="R251" s="174" t="s">
        <v>431</v>
      </c>
      <c r="S251" s="174" t="s">
        <v>144</v>
      </c>
      <c r="T251" s="176" t="s">
        <v>144</v>
      </c>
      <c r="U251" s="157">
        <v>0</v>
      </c>
      <c r="V251" s="157">
        <f>ROUND(E251*U251,2)</f>
        <v>0</v>
      </c>
      <c r="W251" s="157"/>
      <c r="X251" s="157" t="s">
        <v>427</v>
      </c>
      <c r="Y251" s="157" t="s">
        <v>146</v>
      </c>
      <c r="Z251" s="147"/>
      <c r="AA251" s="147"/>
      <c r="AB251" s="147"/>
      <c r="AC251" s="147"/>
      <c r="AD251" s="147"/>
      <c r="AE251" s="147"/>
      <c r="AF251" s="147"/>
      <c r="AG251" s="147" t="s">
        <v>428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 x14ac:dyDescent="0.25">
      <c r="A252" s="154"/>
      <c r="B252" s="155"/>
      <c r="C252" s="245" t="s">
        <v>432</v>
      </c>
      <c r="D252" s="246"/>
      <c r="E252" s="246"/>
      <c r="F252" s="246"/>
      <c r="G252" s="246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149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2" x14ac:dyDescent="0.25">
      <c r="A253" s="154"/>
      <c r="B253" s="155"/>
      <c r="C253" s="243"/>
      <c r="D253" s="244"/>
      <c r="E253" s="244"/>
      <c r="F253" s="244"/>
      <c r="G253" s="244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153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70">
        <v>48</v>
      </c>
      <c r="B254" s="171" t="s">
        <v>435</v>
      </c>
      <c r="C254" s="179" t="s">
        <v>436</v>
      </c>
      <c r="D254" s="172" t="s">
        <v>254</v>
      </c>
      <c r="E254" s="173">
        <v>31.965630000000001</v>
      </c>
      <c r="F254" s="174">
        <f>H254+J254</f>
        <v>0</v>
      </c>
      <c r="G254" s="174">
        <f>ROUND(E254*F254,2)</f>
        <v>0</v>
      </c>
      <c r="H254" s="175"/>
      <c r="I254" s="174">
        <f>ROUND(E254*H254,2)</f>
        <v>0</v>
      </c>
      <c r="J254" s="175"/>
      <c r="K254" s="174">
        <f>ROUND(E254*J254,2)</f>
        <v>0</v>
      </c>
      <c r="L254" s="174">
        <v>21</v>
      </c>
      <c r="M254" s="174">
        <f>G254*(1+L254/100)</f>
        <v>0</v>
      </c>
      <c r="N254" s="173">
        <v>0</v>
      </c>
      <c r="O254" s="173">
        <f>ROUND(E254*N254,2)</f>
        <v>0</v>
      </c>
      <c r="P254" s="173">
        <v>0</v>
      </c>
      <c r="Q254" s="173">
        <f>ROUND(E254*P254,2)</f>
        <v>0</v>
      </c>
      <c r="R254" s="174" t="s">
        <v>207</v>
      </c>
      <c r="S254" s="174" t="s">
        <v>144</v>
      </c>
      <c r="T254" s="176" t="s">
        <v>144</v>
      </c>
      <c r="U254" s="157">
        <v>0</v>
      </c>
      <c r="V254" s="157">
        <f>ROUND(E254*U254,2)</f>
        <v>0</v>
      </c>
      <c r="W254" s="157"/>
      <c r="X254" s="157" t="s">
        <v>427</v>
      </c>
      <c r="Y254" s="157" t="s">
        <v>146</v>
      </c>
      <c r="Z254" s="147"/>
      <c r="AA254" s="147"/>
      <c r="AB254" s="147"/>
      <c r="AC254" s="147"/>
      <c r="AD254" s="147"/>
      <c r="AE254" s="147"/>
      <c r="AF254" s="147"/>
      <c r="AG254" s="147" t="s">
        <v>428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5">
      <c r="A255" s="154"/>
      <c r="B255" s="155"/>
      <c r="C255" s="241" t="s">
        <v>437</v>
      </c>
      <c r="D255" s="242"/>
      <c r="E255" s="242"/>
      <c r="F255" s="242"/>
      <c r="G255" s="242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174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5">
      <c r="A256" s="154"/>
      <c r="B256" s="155"/>
      <c r="C256" s="243"/>
      <c r="D256" s="244"/>
      <c r="E256" s="244"/>
      <c r="F256" s="244"/>
      <c r="G256" s="244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153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ht="20.399999999999999" outlineLevel="1" x14ac:dyDescent="0.25">
      <c r="A257" s="170">
        <v>49</v>
      </c>
      <c r="B257" s="171" t="s">
        <v>438</v>
      </c>
      <c r="C257" s="179" t="s">
        <v>439</v>
      </c>
      <c r="D257" s="172" t="s">
        <v>254</v>
      </c>
      <c r="E257" s="173">
        <v>31.965630000000001</v>
      </c>
      <c r="F257" s="174">
        <f>H257+J257</f>
        <v>0</v>
      </c>
      <c r="G257" s="174">
        <f>ROUND(E257*F257,2)</f>
        <v>0</v>
      </c>
      <c r="H257" s="175"/>
      <c r="I257" s="174">
        <f>ROUND(E257*H257,2)</f>
        <v>0</v>
      </c>
      <c r="J257" s="175"/>
      <c r="K257" s="174">
        <f>ROUND(E257*J257,2)</f>
        <v>0</v>
      </c>
      <c r="L257" s="174">
        <v>21</v>
      </c>
      <c r="M257" s="174">
        <f>G257*(1+L257/100)</f>
        <v>0</v>
      </c>
      <c r="N257" s="173">
        <v>0</v>
      </c>
      <c r="O257" s="173">
        <f>ROUND(E257*N257,2)</f>
        <v>0</v>
      </c>
      <c r="P257" s="173">
        <v>0</v>
      </c>
      <c r="Q257" s="173">
        <f>ROUND(E257*P257,2)</f>
        <v>0</v>
      </c>
      <c r="R257" s="174" t="s">
        <v>440</v>
      </c>
      <c r="S257" s="174" t="s">
        <v>144</v>
      </c>
      <c r="T257" s="176" t="s">
        <v>144</v>
      </c>
      <c r="U257" s="157">
        <v>0.752</v>
      </c>
      <c r="V257" s="157">
        <f>ROUND(E257*U257,2)</f>
        <v>24.04</v>
      </c>
      <c r="W257" s="157"/>
      <c r="X257" s="157" t="s">
        <v>427</v>
      </c>
      <c r="Y257" s="157" t="s">
        <v>146</v>
      </c>
      <c r="Z257" s="147"/>
      <c r="AA257" s="147"/>
      <c r="AB257" s="147"/>
      <c r="AC257" s="147"/>
      <c r="AD257" s="147"/>
      <c r="AE257" s="147"/>
      <c r="AF257" s="147"/>
      <c r="AG257" s="147" t="s">
        <v>428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2" x14ac:dyDescent="0.25">
      <c r="A258" s="154"/>
      <c r="B258" s="155"/>
      <c r="C258" s="245" t="s">
        <v>441</v>
      </c>
      <c r="D258" s="246"/>
      <c r="E258" s="246"/>
      <c r="F258" s="246"/>
      <c r="G258" s="246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149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77" t="str">
        <f>C258</f>
        <v>nebo vybouraných hmot nošením nebo přehazováním k místu nakládky přístupnému normálním dopravním prostředkům do 10 m,</v>
      </c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5">
      <c r="A259" s="154"/>
      <c r="B259" s="155"/>
      <c r="C259" s="247" t="s">
        <v>442</v>
      </c>
      <c r="D259" s="248"/>
      <c r="E259" s="248"/>
      <c r="F259" s="248"/>
      <c r="G259" s="248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174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77" t="str">
        <f>C259</f>
        <v>S naložením suti nebo vybouraných hmot do dopravního prostředku a na jejich vyložením, popřípadě přeložením na normální dopravní prostředek.</v>
      </c>
      <c r="BB259" s="147"/>
      <c r="BC259" s="147"/>
      <c r="BD259" s="147"/>
      <c r="BE259" s="147"/>
      <c r="BF259" s="147"/>
      <c r="BG259" s="147"/>
      <c r="BH259" s="147"/>
    </row>
    <row r="260" spans="1:60" outlineLevel="2" x14ac:dyDescent="0.25">
      <c r="A260" s="154"/>
      <c r="B260" s="155"/>
      <c r="C260" s="243"/>
      <c r="D260" s="244"/>
      <c r="E260" s="244"/>
      <c r="F260" s="244"/>
      <c r="G260" s="244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153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20.399999999999999" outlineLevel="1" x14ac:dyDescent="0.25">
      <c r="A261" s="170">
        <v>50</v>
      </c>
      <c r="B261" s="171" t="s">
        <v>443</v>
      </c>
      <c r="C261" s="179" t="s">
        <v>444</v>
      </c>
      <c r="D261" s="172" t="s">
        <v>254</v>
      </c>
      <c r="E261" s="173">
        <v>159.82813999999999</v>
      </c>
      <c r="F261" s="174">
        <f>H261+J261</f>
        <v>0</v>
      </c>
      <c r="G261" s="174">
        <f>ROUND(E261*F261,2)</f>
        <v>0</v>
      </c>
      <c r="H261" s="175"/>
      <c r="I261" s="174">
        <f>ROUND(E261*H261,2)</f>
        <v>0</v>
      </c>
      <c r="J261" s="175"/>
      <c r="K261" s="174">
        <f>ROUND(E261*J261,2)</f>
        <v>0</v>
      </c>
      <c r="L261" s="174">
        <v>21</v>
      </c>
      <c r="M261" s="174">
        <f>G261*(1+L261/100)</f>
        <v>0</v>
      </c>
      <c r="N261" s="173">
        <v>0</v>
      </c>
      <c r="O261" s="173">
        <f>ROUND(E261*N261,2)</f>
        <v>0</v>
      </c>
      <c r="P261" s="173">
        <v>0</v>
      </c>
      <c r="Q261" s="173">
        <f>ROUND(E261*P261,2)</f>
        <v>0</v>
      </c>
      <c r="R261" s="174" t="s">
        <v>440</v>
      </c>
      <c r="S261" s="174" t="s">
        <v>144</v>
      </c>
      <c r="T261" s="176" t="s">
        <v>144</v>
      </c>
      <c r="U261" s="157">
        <v>0.36</v>
      </c>
      <c r="V261" s="157">
        <f>ROUND(E261*U261,2)</f>
        <v>57.54</v>
      </c>
      <c r="W261" s="157"/>
      <c r="X261" s="157" t="s">
        <v>427</v>
      </c>
      <c r="Y261" s="157" t="s">
        <v>146</v>
      </c>
      <c r="Z261" s="147"/>
      <c r="AA261" s="147"/>
      <c r="AB261" s="147"/>
      <c r="AC261" s="147"/>
      <c r="AD261" s="147"/>
      <c r="AE261" s="147"/>
      <c r="AF261" s="147"/>
      <c r="AG261" s="147" t="s">
        <v>428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5">
      <c r="A262" s="154"/>
      <c r="B262" s="155"/>
      <c r="C262" s="245" t="s">
        <v>441</v>
      </c>
      <c r="D262" s="246"/>
      <c r="E262" s="246"/>
      <c r="F262" s="246"/>
      <c r="G262" s="246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149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77" t="str">
        <f>C262</f>
        <v>nebo vybouraných hmot nošením nebo přehazováním k místu nakládky přístupnému normálním dopravním prostředkům do 10 m,</v>
      </c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5">
      <c r="A263" s="154"/>
      <c r="B263" s="155"/>
      <c r="C263" s="243"/>
      <c r="D263" s="244"/>
      <c r="E263" s="244"/>
      <c r="F263" s="244"/>
      <c r="G263" s="244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153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70">
        <v>51</v>
      </c>
      <c r="B264" s="171" t="s">
        <v>445</v>
      </c>
      <c r="C264" s="179" t="s">
        <v>446</v>
      </c>
      <c r="D264" s="172" t="s">
        <v>254</v>
      </c>
      <c r="E264" s="173">
        <v>31.965630000000001</v>
      </c>
      <c r="F264" s="174">
        <f>H264+J264</f>
        <v>0</v>
      </c>
      <c r="G264" s="174">
        <f>ROUND(E264*F264,2)</f>
        <v>0</v>
      </c>
      <c r="H264" s="175"/>
      <c r="I264" s="174">
        <f>ROUND(E264*H264,2)</f>
        <v>0</v>
      </c>
      <c r="J264" s="175"/>
      <c r="K264" s="174">
        <f>ROUND(E264*J264,2)</f>
        <v>0</v>
      </c>
      <c r="L264" s="174">
        <v>21</v>
      </c>
      <c r="M264" s="174">
        <f>G264*(1+L264/100)</f>
        <v>0</v>
      </c>
      <c r="N264" s="173">
        <v>0</v>
      </c>
      <c r="O264" s="173">
        <f>ROUND(E264*N264,2)</f>
        <v>0</v>
      </c>
      <c r="P264" s="173">
        <v>0</v>
      </c>
      <c r="Q264" s="173">
        <f>ROUND(E264*P264,2)</f>
        <v>0</v>
      </c>
      <c r="R264" s="174" t="s">
        <v>431</v>
      </c>
      <c r="S264" s="174" t="s">
        <v>144</v>
      </c>
      <c r="T264" s="176" t="s">
        <v>144</v>
      </c>
      <c r="U264" s="157">
        <v>6.0000000000000001E-3</v>
      </c>
      <c r="V264" s="157">
        <f>ROUND(E264*U264,2)</f>
        <v>0.19</v>
      </c>
      <c r="W264" s="157"/>
      <c r="X264" s="157" t="s">
        <v>427</v>
      </c>
      <c r="Y264" s="157" t="s">
        <v>146</v>
      </c>
      <c r="Z264" s="147"/>
      <c r="AA264" s="147"/>
      <c r="AB264" s="147"/>
      <c r="AC264" s="147"/>
      <c r="AD264" s="147"/>
      <c r="AE264" s="147"/>
      <c r="AF264" s="147"/>
      <c r="AG264" s="147" t="s">
        <v>428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5">
      <c r="A265" s="154"/>
      <c r="B265" s="155"/>
      <c r="C265" s="245" t="s">
        <v>447</v>
      </c>
      <c r="D265" s="246"/>
      <c r="E265" s="246"/>
      <c r="F265" s="246"/>
      <c r="G265" s="246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149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5">
      <c r="A266" s="154"/>
      <c r="B266" s="155"/>
      <c r="C266" s="243"/>
      <c r="D266" s="244"/>
      <c r="E266" s="244"/>
      <c r="F266" s="244"/>
      <c r="G266" s="244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153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x14ac:dyDescent="0.25">
      <c r="A267" s="163" t="s">
        <v>138</v>
      </c>
      <c r="B267" s="164" t="s">
        <v>109</v>
      </c>
      <c r="C267" s="178" t="s">
        <v>27</v>
      </c>
      <c r="D267" s="165"/>
      <c r="E267" s="166"/>
      <c r="F267" s="167"/>
      <c r="G267" s="167">
        <f>SUMIF(AG268:AG282,"&lt;&gt;NOR",G268:G282)</f>
        <v>0</v>
      </c>
      <c r="H267" s="167"/>
      <c r="I267" s="167">
        <f>SUM(I268:I282)</f>
        <v>0</v>
      </c>
      <c r="J267" s="167"/>
      <c r="K267" s="167">
        <f>SUM(K268:K282)</f>
        <v>0</v>
      </c>
      <c r="L267" s="167"/>
      <c r="M267" s="167">
        <f>SUM(M268:M282)</f>
        <v>0</v>
      </c>
      <c r="N267" s="166"/>
      <c r="O267" s="166">
        <f>SUM(O268:O282)</f>
        <v>0</v>
      </c>
      <c r="P267" s="166"/>
      <c r="Q267" s="166">
        <f>SUM(Q268:Q282)</f>
        <v>0</v>
      </c>
      <c r="R267" s="167"/>
      <c r="S267" s="167"/>
      <c r="T267" s="168"/>
      <c r="U267" s="162"/>
      <c r="V267" s="162">
        <f>SUM(V268:V282)</f>
        <v>0</v>
      </c>
      <c r="W267" s="162"/>
      <c r="X267" s="162"/>
      <c r="Y267" s="162"/>
      <c r="AG267" t="s">
        <v>139</v>
      </c>
    </row>
    <row r="268" spans="1:60" outlineLevel="1" x14ac:dyDescent="0.25">
      <c r="A268" s="170">
        <v>52</v>
      </c>
      <c r="B268" s="171" t="s">
        <v>448</v>
      </c>
      <c r="C268" s="179" t="s">
        <v>449</v>
      </c>
      <c r="D268" s="172" t="s">
        <v>450</v>
      </c>
      <c r="E268" s="173">
        <v>1</v>
      </c>
      <c r="F268" s="174">
        <f>H268+J268</f>
        <v>0</v>
      </c>
      <c r="G268" s="174">
        <f>ROUND(E268*F268,2)</f>
        <v>0</v>
      </c>
      <c r="H268" s="175"/>
      <c r="I268" s="174">
        <f>ROUND(E268*H268,2)</f>
        <v>0</v>
      </c>
      <c r="J268" s="175"/>
      <c r="K268" s="174">
        <f>ROUND(E268*J268,2)</f>
        <v>0</v>
      </c>
      <c r="L268" s="174">
        <v>21</v>
      </c>
      <c r="M268" s="174">
        <f>G268*(1+L268/100)</f>
        <v>0</v>
      </c>
      <c r="N268" s="173">
        <v>0</v>
      </c>
      <c r="O268" s="173">
        <f>ROUND(E268*N268,2)</f>
        <v>0</v>
      </c>
      <c r="P268" s="173">
        <v>0</v>
      </c>
      <c r="Q268" s="173">
        <f>ROUND(E268*P268,2)</f>
        <v>0</v>
      </c>
      <c r="R268" s="174"/>
      <c r="S268" s="174" t="s">
        <v>144</v>
      </c>
      <c r="T268" s="176" t="s">
        <v>451</v>
      </c>
      <c r="U268" s="157">
        <v>0</v>
      </c>
      <c r="V268" s="157">
        <f>ROUND(E268*U268,2)</f>
        <v>0</v>
      </c>
      <c r="W268" s="157"/>
      <c r="X268" s="157" t="s">
        <v>452</v>
      </c>
      <c r="Y268" s="157" t="s">
        <v>146</v>
      </c>
      <c r="Z268" s="147"/>
      <c r="AA268" s="147"/>
      <c r="AB268" s="147"/>
      <c r="AC268" s="147"/>
      <c r="AD268" s="147"/>
      <c r="AE268" s="147"/>
      <c r="AF268" s="147"/>
      <c r="AG268" s="147" t="s">
        <v>453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ht="21" outlineLevel="2" x14ac:dyDescent="0.25">
      <c r="A269" s="154"/>
      <c r="B269" s="155"/>
      <c r="C269" s="241" t="s">
        <v>454</v>
      </c>
      <c r="D269" s="242"/>
      <c r="E269" s="242"/>
      <c r="F269" s="242"/>
      <c r="G269" s="242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174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77" t="str">
        <f>C269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5">
      <c r="A270" s="154"/>
      <c r="B270" s="155"/>
      <c r="C270" s="243"/>
      <c r="D270" s="244"/>
      <c r="E270" s="244"/>
      <c r="F270" s="244"/>
      <c r="G270" s="244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153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70">
        <v>53</v>
      </c>
      <c r="B271" s="171" t="s">
        <v>455</v>
      </c>
      <c r="C271" s="179" t="s">
        <v>456</v>
      </c>
      <c r="D271" s="172" t="s">
        <v>450</v>
      </c>
      <c r="E271" s="173">
        <v>1</v>
      </c>
      <c r="F271" s="174">
        <f>H271+J271</f>
        <v>0</v>
      </c>
      <c r="G271" s="174">
        <f>ROUND(E271*F271,2)</f>
        <v>0</v>
      </c>
      <c r="H271" s="175"/>
      <c r="I271" s="174">
        <f>ROUND(E271*H271,2)</f>
        <v>0</v>
      </c>
      <c r="J271" s="175"/>
      <c r="K271" s="174">
        <f>ROUND(E271*J271,2)</f>
        <v>0</v>
      </c>
      <c r="L271" s="174">
        <v>21</v>
      </c>
      <c r="M271" s="174">
        <f>G271*(1+L271/100)</f>
        <v>0</v>
      </c>
      <c r="N271" s="173">
        <v>0</v>
      </c>
      <c r="O271" s="173">
        <f>ROUND(E271*N271,2)</f>
        <v>0</v>
      </c>
      <c r="P271" s="173">
        <v>0</v>
      </c>
      <c r="Q271" s="173">
        <f>ROUND(E271*P271,2)</f>
        <v>0</v>
      </c>
      <c r="R271" s="174"/>
      <c r="S271" s="174" t="s">
        <v>144</v>
      </c>
      <c r="T271" s="176" t="s">
        <v>451</v>
      </c>
      <c r="U271" s="157">
        <v>0</v>
      </c>
      <c r="V271" s="157">
        <f>ROUND(E271*U271,2)</f>
        <v>0</v>
      </c>
      <c r="W271" s="157"/>
      <c r="X271" s="157" t="s">
        <v>452</v>
      </c>
      <c r="Y271" s="157" t="s">
        <v>146</v>
      </c>
      <c r="Z271" s="147"/>
      <c r="AA271" s="147"/>
      <c r="AB271" s="147"/>
      <c r="AC271" s="147"/>
      <c r="AD271" s="147"/>
      <c r="AE271" s="147"/>
      <c r="AF271" s="147"/>
      <c r="AG271" s="147" t="s">
        <v>453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ht="31.2" outlineLevel="2" x14ac:dyDescent="0.25">
      <c r="A272" s="154"/>
      <c r="B272" s="155"/>
      <c r="C272" s="241" t="s">
        <v>457</v>
      </c>
      <c r="D272" s="242"/>
      <c r="E272" s="242"/>
      <c r="F272" s="242"/>
      <c r="G272" s="242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174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77" t="str">
        <f>C272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72" s="147"/>
      <c r="BC272" s="147"/>
      <c r="BD272" s="147"/>
      <c r="BE272" s="147"/>
      <c r="BF272" s="147"/>
      <c r="BG272" s="147"/>
      <c r="BH272" s="147"/>
    </row>
    <row r="273" spans="1:60" outlineLevel="2" x14ac:dyDescent="0.25">
      <c r="A273" s="154"/>
      <c r="B273" s="155"/>
      <c r="C273" s="243"/>
      <c r="D273" s="244"/>
      <c r="E273" s="244"/>
      <c r="F273" s="244"/>
      <c r="G273" s="244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153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70">
        <v>54</v>
      </c>
      <c r="B274" s="171" t="s">
        <v>458</v>
      </c>
      <c r="C274" s="179" t="s">
        <v>459</v>
      </c>
      <c r="D274" s="172" t="s">
        <v>450</v>
      </c>
      <c r="E274" s="173">
        <v>1</v>
      </c>
      <c r="F274" s="174">
        <f>H274+J274</f>
        <v>0</v>
      </c>
      <c r="G274" s="174">
        <f>ROUND(E274*F274,2)</f>
        <v>0</v>
      </c>
      <c r="H274" s="175"/>
      <c r="I274" s="174">
        <f>ROUND(E274*H274,2)</f>
        <v>0</v>
      </c>
      <c r="J274" s="175"/>
      <c r="K274" s="174">
        <f>ROUND(E274*J274,2)</f>
        <v>0</v>
      </c>
      <c r="L274" s="174">
        <v>21</v>
      </c>
      <c r="M274" s="174">
        <f>G274*(1+L274/100)</f>
        <v>0</v>
      </c>
      <c r="N274" s="173">
        <v>0</v>
      </c>
      <c r="O274" s="173">
        <f>ROUND(E274*N274,2)</f>
        <v>0</v>
      </c>
      <c r="P274" s="173">
        <v>0</v>
      </c>
      <c r="Q274" s="173">
        <f>ROUND(E274*P274,2)</f>
        <v>0</v>
      </c>
      <c r="R274" s="174"/>
      <c r="S274" s="174" t="s">
        <v>144</v>
      </c>
      <c r="T274" s="176" t="s">
        <v>451</v>
      </c>
      <c r="U274" s="157">
        <v>0</v>
      </c>
      <c r="V274" s="157">
        <f>ROUND(E274*U274,2)</f>
        <v>0</v>
      </c>
      <c r="W274" s="157"/>
      <c r="X274" s="157" t="s">
        <v>452</v>
      </c>
      <c r="Y274" s="157" t="s">
        <v>146</v>
      </c>
      <c r="Z274" s="147"/>
      <c r="AA274" s="147"/>
      <c r="AB274" s="147"/>
      <c r="AC274" s="147"/>
      <c r="AD274" s="147"/>
      <c r="AE274" s="147"/>
      <c r="AF274" s="147"/>
      <c r="AG274" s="147" t="s">
        <v>453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ht="21" outlineLevel="2" x14ac:dyDescent="0.25">
      <c r="A275" s="154"/>
      <c r="B275" s="155"/>
      <c r="C275" s="241" t="s">
        <v>460</v>
      </c>
      <c r="D275" s="242"/>
      <c r="E275" s="242"/>
      <c r="F275" s="242"/>
      <c r="G275" s="242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174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77" t="str">
        <f>C275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5">
      <c r="A276" s="154"/>
      <c r="B276" s="155"/>
      <c r="C276" s="243"/>
      <c r="D276" s="244"/>
      <c r="E276" s="244"/>
      <c r="F276" s="244"/>
      <c r="G276" s="244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153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70">
        <v>55</v>
      </c>
      <c r="B277" s="171" t="s">
        <v>461</v>
      </c>
      <c r="C277" s="179" t="s">
        <v>462</v>
      </c>
      <c r="D277" s="172" t="s">
        <v>450</v>
      </c>
      <c r="E277" s="173">
        <v>1</v>
      </c>
      <c r="F277" s="174">
        <f>H277+J277</f>
        <v>0</v>
      </c>
      <c r="G277" s="174">
        <f>ROUND(E277*F277,2)</f>
        <v>0</v>
      </c>
      <c r="H277" s="175"/>
      <c r="I277" s="174">
        <f>ROUND(E277*H277,2)</f>
        <v>0</v>
      </c>
      <c r="J277" s="175"/>
      <c r="K277" s="174">
        <f>ROUND(E277*J277,2)</f>
        <v>0</v>
      </c>
      <c r="L277" s="174">
        <v>21</v>
      </c>
      <c r="M277" s="174">
        <f>G277*(1+L277/100)</f>
        <v>0</v>
      </c>
      <c r="N277" s="173">
        <v>0</v>
      </c>
      <c r="O277" s="173">
        <f>ROUND(E277*N277,2)</f>
        <v>0</v>
      </c>
      <c r="P277" s="173">
        <v>0</v>
      </c>
      <c r="Q277" s="173">
        <f>ROUND(E277*P277,2)</f>
        <v>0</v>
      </c>
      <c r="R277" s="174"/>
      <c r="S277" s="174" t="s">
        <v>144</v>
      </c>
      <c r="T277" s="176" t="s">
        <v>451</v>
      </c>
      <c r="U277" s="157">
        <v>0</v>
      </c>
      <c r="V277" s="157">
        <f>ROUND(E277*U277,2)</f>
        <v>0</v>
      </c>
      <c r="W277" s="157"/>
      <c r="X277" s="157" t="s">
        <v>452</v>
      </c>
      <c r="Y277" s="157" t="s">
        <v>146</v>
      </c>
      <c r="Z277" s="147"/>
      <c r="AA277" s="147"/>
      <c r="AB277" s="147"/>
      <c r="AC277" s="147"/>
      <c r="AD277" s="147"/>
      <c r="AE277" s="147"/>
      <c r="AF277" s="147"/>
      <c r="AG277" s="147" t="s">
        <v>463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ht="21" outlineLevel="2" x14ac:dyDescent="0.25">
      <c r="A278" s="154"/>
      <c r="B278" s="155"/>
      <c r="C278" s="241" t="s">
        <v>464</v>
      </c>
      <c r="D278" s="242"/>
      <c r="E278" s="242"/>
      <c r="F278" s="242"/>
      <c r="G278" s="242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174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77" t="str">
        <f>C278</f>
        <v>Náklady na ztížené provádění stavebních prací v důsledku nepřerušeného provozu na staveništi nebo v případech nepřerušeného provozu v objektech v nichž se stavební práce provádí.</v>
      </c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5">
      <c r="A279" s="154"/>
      <c r="B279" s="155"/>
      <c r="C279" s="243"/>
      <c r="D279" s="244"/>
      <c r="E279" s="244"/>
      <c r="F279" s="244"/>
      <c r="G279" s="244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153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5">
      <c r="A280" s="170">
        <v>56</v>
      </c>
      <c r="B280" s="171" t="s">
        <v>465</v>
      </c>
      <c r="C280" s="179" t="s">
        <v>466</v>
      </c>
      <c r="D280" s="172" t="s">
        <v>450</v>
      </c>
      <c r="E280" s="173">
        <v>1</v>
      </c>
      <c r="F280" s="174">
        <f>H280+J280</f>
        <v>0</v>
      </c>
      <c r="G280" s="174">
        <f>ROUND(E280*F280,2)</f>
        <v>0</v>
      </c>
      <c r="H280" s="175"/>
      <c r="I280" s="174">
        <f>ROUND(E280*H280,2)</f>
        <v>0</v>
      </c>
      <c r="J280" s="175"/>
      <c r="K280" s="174">
        <f>ROUND(E280*J280,2)</f>
        <v>0</v>
      </c>
      <c r="L280" s="174">
        <v>21</v>
      </c>
      <c r="M280" s="174">
        <f>G280*(1+L280/100)</f>
        <v>0</v>
      </c>
      <c r="N280" s="173">
        <v>0</v>
      </c>
      <c r="O280" s="173">
        <f>ROUND(E280*N280,2)</f>
        <v>0</v>
      </c>
      <c r="P280" s="173">
        <v>0</v>
      </c>
      <c r="Q280" s="173">
        <f>ROUND(E280*P280,2)</f>
        <v>0</v>
      </c>
      <c r="R280" s="174"/>
      <c r="S280" s="174" t="s">
        <v>144</v>
      </c>
      <c r="T280" s="176" t="s">
        <v>451</v>
      </c>
      <c r="U280" s="157">
        <v>0</v>
      </c>
      <c r="V280" s="157">
        <f>ROUND(E280*U280,2)</f>
        <v>0</v>
      </c>
      <c r="W280" s="157"/>
      <c r="X280" s="157" t="s">
        <v>452</v>
      </c>
      <c r="Y280" s="157" t="s">
        <v>146</v>
      </c>
      <c r="Z280" s="147"/>
      <c r="AA280" s="147"/>
      <c r="AB280" s="147"/>
      <c r="AC280" s="147"/>
      <c r="AD280" s="147"/>
      <c r="AE280" s="147"/>
      <c r="AF280" s="147"/>
      <c r="AG280" s="147" t="s">
        <v>453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2" x14ac:dyDescent="0.25">
      <c r="A281" s="154"/>
      <c r="B281" s="155"/>
      <c r="C281" s="241" t="s">
        <v>467</v>
      </c>
      <c r="D281" s="242"/>
      <c r="E281" s="242"/>
      <c r="F281" s="242"/>
      <c r="G281" s="242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174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5">
      <c r="A282" s="154"/>
      <c r="B282" s="155"/>
      <c r="C282" s="243"/>
      <c r="D282" s="244"/>
      <c r="E282" s="244"/>
      <c r="F282" s="244"/>
      <c r="G282" s="244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153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x14ac:dyDescent="0.25">
      <c r="A283" s="163" t="s">
        <v>138</v>
      </c>
      <c r="B283" s="164" t="s">
        <v>110</v>
      </c>
      <c r="C283" s="178" t="s">
        <v>28</v>
      </c>
      <c r="D283" s="165"/>
      <c r="E283" s="166"/>
      <c r="F283" s="167"/>
      <c r="G283" s="167">
        <f>SUMIF(AG284:AG295,"&lt;&gt;NOR",G284:G295)</f>
        <v>0</v>
      </c>
      <c r="H283" s="167"/>
      <c r="I283" s="167">
        <f>SUM(I284:I295)</f>
        <v>0</v>
      </c>
      <c r="J283" s="167"/>
      <c r="K283" s="167">
        <f>SUM(K284:K295)</f>
        <v>0</v>
      </c>
      <c r="L283" s="167"/>
      <c r="M283" s="167">
        <f>SUM(M284:M295)</f>
        <v>0</v>
      </c>
      <c r="N283" s="166"/>
      <c r="O283" s="166">
        <f>SUM(O284:O295)</f>
        <v>0</v>
      </c>
      <c r="P283" s="166"/>
      <c r="Q283" s="166">
        <f>SUM(Q284:Q295)</f>
        <v>0</v>
      </c>
      <c r="R283" s="167"/>
      <c r="S283" s="167"/>
      <c r="T283" s="168"/>
      <c r="U283" s="162"/>
      <c r="V283" s="162">
        <f>SUM(V284:V295)</f>
        <v>0</v>
      </c>
      <c r="W283" s="162"/>
      <c r="X283" s="162"/>
      <c r="Y283" s="162"/>
      <c r="AG283" t="s">
        <v>139</v>
      </c>
    </row>
    <row r="284" spans="1:60" outlineLevel="1" x14ac:dyDescent="0.25">
      <c r="A284" s="170">
        <v>57</v>
      </c>
      <c r="B284" s="171" t="s">
        <v>468</v>
      </c>
      <c r="C284" s="179" t="s">
        <v>469</v>
      </c>
      <c r="D284" s="172" t="s">
        <v>450</v>
      </c>
      <c r="E284" s="173">
        <v>1</v>
      </c>
      <c r="F284" s="174">
        <f>H284+J284</f>
        <v>0</v>
      </c>
      <c r="G284" s="174">
        <f>ROUND(E284*F284,2)</f>
        <v>0</v>
      </c>
      <c r="H284" s="175"/>
      <c r="I284" s="174">
        <f>ROUND(E284*H284,2)</f>
        <v>0</v>
      </c>
      <c r="J284" s="175"/>
      <c r="K284" s="174">
        <f>ROUND(E284*J284,2)</f>
        <v>0</v>
      </c>
      <c r="L284" s="174">
        <v>21</v>
      </c>
      <c r="M284" s="174">
        <f>G284*(1+L284/100)</f>
        <v>0</v>
      </c>
      <c r="N284" s="173">
        <v>0</v>
      </c>
      <c r="O284" s="173">
        <f>ROUND(E284*N284,2)</f>
        <v>0</v>
      </c>
      <c r="P284" s="173">
        <v>0</v>
      </c>
      <c r="Q284" s="173">
        <f>ROUND(E284*P284,2)</f>
        <v>0</v>
      </c>
      <c r="R284" s="174"/>
      <c r="S284" s="174" t="s">
        <v>144</v>
      </c>
      <c r="T284" s="176" t="s">
        <v>451</v>
      </c>
      <c r="U284" s="157">
        <v>0</v>
      </c>
      <c r="V284" s="157">
        <f>ROUND(E284*U284,2)</f>
        <v>0</v>
      </c>
      <c r="W284" s="157"/>
      <c r="X284" s="157" t="s">
        <v>452</v>
      </c>
      <c r="Y284" s="157" t="s">
        <v>146</v>
      </c>
      <c r="Z284" s="147"/>
      <c r="AA284" s="147"/>
      <c r="AB284" s="147"/>
      <c r="AC284" s="147"/>
      <c r="AD284" s="147"/>
      <c r="AE284" s="147"/>
      <c r="AF284" s="147"/>
      <c r="AG284" s="147" t="s">
        <v>453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5">
      <c r="A285" s="154"/>
      <c r="B285" s="155"/>
      <c r="C285" s="241" t="s">
        <v>470</v>
      </c>
      <c r="D285" s="242"/>
      <c r="E285" s="242"/>
      <c r="F285" s="242"/>
      <c r="G285" s="242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174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2" x14ac:dyDescent="0.25">
      <c r="A286" s="154"/>
      <c r="B286" s="155"/>
      <c r="C286" s="243"/>
      <c r="D286" s="244"/>
      <c r="E286" s="244"/>
      <c r="F286" s="244"/>
      <c r="G286" s="244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153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70">
        <v>58</v>
      </c>
      <c r="B287" s="171" t="s">
        <v>471</v>
      </c>
      <c r="C287" s="179" t="s">
        <v>472</v>
      </c>
      <c r="D287" s="172" t="s">
        <v>450</v>
      </c>
      <c r="E287" s="173">
        <v>1</v>
      </c>
      <c r="F287" s="174">
        <f>H287+J287</f>
        <v>0</v>
      </c>
      <c r="G287" s="174">
        <f>ROUND(E287*F287,2)</f>
        <v>0</v>
      </c>
      <c r="H287" s="175"/>
      <c r="I287" s="174">
        <f>ROUND(E287*H287,2)</f>
        <v>0</v>
      </c>
      <c r="J287" s="175"/>
      <c r="K287" s="174">
        <f>ROUND(E287*J287,2)</f>
        <v>0</v>
      </c>
      <c r="L287" s="174">
        <v>21</v>
      </c>
      <c r="M287" s="174">
        <f>G287*(1+L287/100)</f>
        <v>0</v>
      </c>
      <c r="N287" s="173">
        <v>0</v>
      </c>
      <c r="O287" s="173">
        <f>ROUND(E287*N287,2)</f>
        <v>0</v>
      </c>
      <c r="P287" s="173">
        <v>0</v>
      </c>
      <c r="Q287" s="173">
        <f>ROUND(E287*P287,2)</f>
        <v>0</v>
      </c>
      <c r="R287" s="174"/>
      <c r="S287" s="174" t="s">
        <v>144</v>
      </c>
      <c r="T287" s="176" t="s">
        <v>451</v>
      </c>
      <c r="U287" s="157">
        <v>0</v>
      </c>
      <c r="V287" s="157">
        <f>ROUND(E287*U287,2)</f>
        <v>0</v>
      </c>
      <c r="W287" s="157"/>
      <c r="X287" s="157" t="s">
        <v>452</v>
      </c>
      <c r="Y287" s="157" t="s">
        <v>146</v>
      </c>
      <c r="Z287" s="147"/>
      <c r="AA287" s="147"/>
      <c r="AB287" s="147"/>
      <c r="AC287" s="147"/>
      <c r="AD287" s="147"/>
      <c r="AE287" s="147"/>
      <c r="AF287" s="147"/>
      <c r="AG287" s="147" t="s">
        <v>453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ht="31.2" outlineLevel="2" x14ac:dyDescent="0.25">
      <c r="A288" s="154"/>
      <c r="B288" s="155"/>
      <c r="C288" s="241" t="s">
        <v>473</v>
      </c>
      <c r="D288" s="242"/>
      <c r="E288" s="242"/>
      <c r="F288" s="242"/>
      <c r="G288" s="242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174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77" t="str">
        <f>C288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5">
      <c r="A289" s="154"/>
      <c r="B289" s="155"/>
      <c r="C289" s="243"/>
      <c r="D289" s="244"/>
      <c r="E289" s="244"/>
      <c r="F289" s="244"/>
      <c r="G289" s="244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153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5">
      <c r="A290" s="170">
        <v>59</v>
      </c>
      <c r="B290" s="171" t="s">
        <v>474</v>
      </c>
      <c r="C290" s="179" t="s">
        <v>475</v>
      </c>
      <c r="D290" s="172" t="s">
        <v>450</v>
      </c>
      <c r="E290" s="173">
        <v>1</v>
      </c>
      <c r="F290" s="174">
        <f>H290+J290</f>
        <v>0</v>
      </c>
      <c r="G290" s="174">
        <f>ROUND(E290*F290,2)</f>
        <v>0</v>
      </c>
      <c r="H290" s="175"/>
      <c r="I290" s="174">
        <f>ROUND(E290*H290,2)</f>
        <v>0</v>
      </c>
      <c r="J290" s="175"/>
      <c r="K290" s="174">
        <f>ROUND(E290*J290,2)</f>
        <v>0</v>
      </c>
      <c r="L290" s="174">
        <v>21</v>
      </c>
      <c r="M290" s="174">
        <f>G290*(1+L290/100)</f>
        <v>0</v>
      </c>
      <c r="N290" s="173">
        <v>0</v>
      </c>
      <c r="O290" s="173">
        <f>ROUND(E290*N290,2)</f>
        <v>0</v>
      </c>
      <c r="P290" s="173">
        <v>0</v>
      </c>
      <c r="Q290" s="173">
        <f>ROUND(E290*P290,2)</f>
        <v>0</v>
      </c>
      <c r="R290" s="174"/>
      <c r="S290" s="174" t="s">
        <v>144</v>
      </c>
      <c r="T290" s="176" t="s">
        <v>451</v>
      </c>
      <c r="U290" s="157">
        <v>0</v>
      </c>
      <c r="V290" s="157">
        <f>ROUND(E290*U290,2)</f>
        <v>0</v>
      </c>
      <c r="W290" s="157"/>
      <c r="X290" s="157" t="s">
        <v>452</v>
      </c>
      <c r="Y290" s="157" t="s">
        <v>146</v>
      </c>
      <c r="Z290" s="147"/>
      <c r="AA290" s="147"/>
      <c r="AB290" s="147"/>
      <c r="AC290" s="147"/>
      <c r="AD290" s="147"/>
      <c r="AE290" s="147"/>
      <c r="AF290" s="147"/>
      <c r="AG290" s="147" t="s">
        <v>453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2" x14ac:dyDescent="0.25">
      <c r="A291" s="154"/>
      <c r="B291" s="155"/>
      <c r="C291" s="241" t="s">
        <v>476</v>
      </c>
      <c r="D291" s="242"/>
      <c r="E291" s="242"/>
      <c r="F291" s="242"/>
      <c r="G291" s="242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174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77" t="str">
        <f>C291</f>
        <v>náklady spojené s provedením všech technickými normami předepsaných zkoušek a revizí stavebních konstrukcí nebo stavebních prací.</v>
      </c>
      <c r="BB291" s="147"/>
      <c r="BC291" s="147"/>
      <c r="BD291" s="147"/>
      <c r="BE291" s="147"/>
      <c r="BF291" s="147"/>
      <c r="BG291" s="147"/>
      <c r="BH291" s="147"/>
    </row>
    <row r="292" spans="1:60" outlineLevel="2" x14ac:dyDescent="0.25">
      <c r="A292" s="154"/>
      <c r="B292" s="155"/>
      <c r="C292" s="243"/>
      <c r="D292" s="244"/>
      <c r="E292" s="244"/>
      <c r="F292" s="244"/>
      <c r="G292" s="244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153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5">
      <c r="A293" s="170">
        <v>60</v>
      </c>
      <c r="B293" s="171" t="s">
        <v>477</v>
      </c>
      <c r="C293" s="179" t="s">
        <v>478</v>
      </c>
      <c r="D293" s="172" t="s">
        <v>450</v>
      </c>
      <c r="E293" s="173">
        <v>1</v>
      </c>
      <c r="F293" s="174">
        <f>H293+J293</f>
        <v>0</v>
      </c>
      <c r="G293" s="174">
        <f>ROUND(E293*F293,2)</f>
        <v>0</v>
      </c>
      <c r="H293" s="175"/>
      <c r="I293" s="174">
        <f>ROUND(E293*H293,2)</f>
        <v>0</v>
      </c>
      <c r="J293" s="175"/>
      <c r="K293" s="174">
        <f>ROUND(E293*J293,2)</f>
        <v>0</v>
      </c>
      <c r="L293" s="174">
        <v>21</v>
      </c>
      <c r="M293" s="174">
        <f>G293*(1+L293/100)</f>
        <v>0</v>
      </c>
      <c r="N293" s="173">
        <v>0</v>
      </c>
      <c r="O293" s="173">
        <f>ROUND(E293*N293,2)</f>
        <v>0</v>
      </c>
      <c r="P293" s="173">
        <v>0</v>
      </c>
      <c r="Q293" s="173">
        <f>ROUND(E293*P293,2)</f>
        <v>0</v>
      </c>
      <c r="R293" s="174"/>
      <c r="S293" s="174" t="s">
        <v>144</v>
      </c>
      <c r="T293" s="176" t="s">
        <v>451</v>
      </c>
      <c r="U293" s="157">
        <v>0</v>
      </c>
      <c r="V293" s="157">
        <f>ROUND(E293*U293,2)</f>
        <v>0</v>
      </c>
      <c r="W293" s="157"/>
      <c r="X293" s="157" t="s">
        <v>452</v>
      </c>
      <c r="Y293" s="157" t="s">
        <v>146</v>
      </c>
      <c r="Z293" s="147"/>
      <c r="AA293" s="147"/>
      <c r="AB293" s="147"/>
      <c r="AC293" s="147"/>
      <c r="AD293" s="147"/>
      <c r="AE293" s="147"/>
      <c r="AF293" s="147"/>
      <c r="AG293" s="147" t="s">
        <v>453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5">
      <c r="A294" s="154"/>
      <c r="B294" s="155"/>
      <c r="C294" s="241" t="s">
        <v>479</v>
      </c>
      <c r="D294" s="242"/>
      <c r="E294" s="242"/>
      <c r="F294" s="242"/>
      <c r="G294" s="242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174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77" t="str">
        <f>C294</f>
        <v>Náklady na vyhotovení dokumentace skutečného provedení stavby a její předání objednateli v požadované formě a požadovaném počtu.</v>
      </c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5">
      <c r="A295" s="154"/>
      <c r="B295" s="155"/>
      <c r="C295" s="243"/>
      <c r="D295" s="244"/>
      <c r="E295" s="244"/>
      <c r="F295" s="244"/>
      <c r="G295" s="244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153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x14ac:dyDescent="0.25">
      <c r="A296" s="3"/>
      <c r="B296" s="4"/>
      <c r="C296" s="182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AE296">
        <v>12</v>
      </c>
      <c r="AF296">
        <v>21</v>
      </c>
      <c r="AG296" t="s">
        <v>124</v>
      </c>
    </row>
    <row r="297" spans="1:60" x14ac:dyDescent="0.25">
      <c r="A297" s="150"/>
      <c r="B297" s="151" t="s">
        <v>29</v>
      </c>
      <c r="C297" s="183"/>
      <c r="D297" s="152"/>
      <c r="E297" s="153"/>
      <c r="F297" s="153"/>
      <c r="G297" s="169">
        <f>G8+G18+G23+G36+G40+G44+G90+G94+G109+G161+G207+G226+G245+G267+G283</f>
        <v>0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AE297">
        <f>SUMIF(L7:L295,AE296,G7:G295)</f>
        <v>0</v>
      </c>
      <c r="AF297">
        <f>SUMIF(L7:L295,AF296,G7:G295)</f>
        <v>0</v>
      </c>
      <c r="AG297" t="s">
        <v>480</v>
      </c>
    </row>
    <row r="298" spans="1:60" x14ac:dyDescent="0.25">
      <c r="C298" s="184"/>
      <c r="D298" s="10"/>
      <c r="AG298" t="s">
        <v>481</v>
      </c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Mrp1331AQ9fb549cEpwmS+95JvTPeg3Uf+WqNA/hpxiPQ2EpG+ojYVY40wNUJo2gjYqVMCiIKUDfZjKZ1vT0Q==" saltValue="MfVhg93JDYcbve9Re1xc0A==" spinCount="100000" sheet="1" formatRows="0"/>
  <mergeCells count="95">
    <mergeCell ref="C12:G12"/>
    <mergeCell ref="A1:G1"/>
    <mergeCell ref="C2:G2"/>
    <mergeCell ref="C3:G3"/>
    <mergeCell ref="C4:G4"/>
    <mergeCell ref="C10:G10"/>
    <mergeCell ref="C92:G92"/>
    <mergeCell ref="C14:G14"/>
    <mergeCell ref="C17:G17"/>
    <mergeCell ref="C20:G20"/>
    <mergeCell ref="C22:G22"/>
    <mergeCell ref="C25:G25"/>
    <mergeCell ref="C35:G35"/>
    <mergeCell ref="C39:G39"/>
    <mergeCell ref="C43:G43"/>
    <mergeCell ref="C61:G61"/>
    <mergeCell ref="C67:G67"/>
    <mergeCell ref="C89:G89"/>
    <mergeCell ref="C123:G123"/>
    <mergeCell ref="C93:G93"/>
    <mergeCell ref="C97:G97"/>
    <mergeCell ref="C99:G99"/>
    <mergeCell ref="C101:G101"/>
    <mergeCell ref="C103:G103"/>
    <mergeCell ref="C105:G105"/>
    <mergeCell ref="C106:G106"/>
    <mergeCell ref="C108:G108"/>
    <mergeCell ref="C111:G111"/>
    <mergeCell ref="C116:G116"/>
    <mergeCell ref="C118:G118"/>
    <mergeCell ref="C174:G174"/>
    <mergeCell ref="C126:G126"/>
    <mergeCell ref="C142:G142"/>
    <mergeCell ref="C146:G146"/>
    <mergeCell ref="C150:G150"/>
    <mergeCell ref="C155:G155"/>
    <mergeCell ref="C160:G160"/>
    <mergeCell ref="C163:G163"/>
    <mergeCell ref="C165:G165"/>
    <mergeCell ref="C167:G167"/>
    <mergeCell ref="C169:G169"/>
    <mergeCell ref="C171:G171"/>
    <mergeCell ref="C212:G212"/>
    <mergeCell ref="C177:G177"/>
    <mergeCell ref="C180:G180"/>
    <mergeCell ref="C184:G184"/>
    <mergeCell ref="C187:G187"/>
    <mergeCell ref="C190:G190"/>
    <mergeCell ref="C194:G194"/>
    <mergeCell ref="C200:G200"/>
    <mergeCell ref="C203:G203"/>
    <mergeCell ref="C205:G205"/>
    <mergeCell ref="C206:G206"/>
    <mergeCell ref="C209:G209"/>
    <mergeCell ref="C250:G250"/>
    <mergeCell ref="C218:G218"/>
    <mergeCell ref="C221:G221"/>
    <mergeCell ref="C223:G223"/>
    <mergeCell ref="C225:G225"/>
    <mergeCell ref="C229:G229"/>
    <mergeCell ref="C235:G235"/>
    <mergeCell ref="C238:G238"/>
    <mergeCell ref="C241:G241"/>
    <mergeCell ref="C244:G244"/>
    <mergeCell ref="C247:G247"/>
    <mergeCell ref="C249:G249"/>
    <mergeCell ref="C269:G269"/>
    <mergeCell ref="C252:G252"/>
    <mergeCell ref="C253:G253"/>
    <mergeCell ref="C255:G255"/>
    <mergeCell ref="C256:G256"/>
    <mergeCell ref="C258:G258"/>
    <mergeCell ref="C259:G259"/>
    <mergeCell ref="C260:G260"/>
    <mergeCell ref="C262:G262"/>
    <mergeCell ref="C263:G263"/>
    <mergeCell ref="C265:G265"/>
    <mergeCell ref="C266:G266"/>
    <mergeCell ref="C288:G288"/>
    <mergeCell ref="C270:G270"/>
    <mergeCell ref="C272:G272"/>
    <mergeCell ref="C273:G273"/>
    <mergeCell ref="C275:G275"/>
    <mergeCell ref="C276:G276"/>
    <mergeCell ref="C278:G278"/>
    <mergeCell ref="C279:G279"/>
    <mergeCell ref="C281:G281"/>
    <mergeCell ref="C282:G282"/>
    <mergeCell ref="C285:G285"/>
    <mergeCell ref="C286:G286"/>
    <mergeCell ref="C289:G289"/>
    <mergeCell ref="C291:G291"/>
    <mergeCell ref="C292:G292"/>
    <mergeCell ref="C294:G294"/>
    <mergeCell ref="C295:G29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01 D.1.2 Pol</vt:lpstr>
      <vt:lpstr>01 D.1.2 P1</vt:lpstr>
      <vt:lpstr>01 D.1.2 P2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D.1.2 P1'!Názvy_tisku</vt:lpstr>
      <vt:lpstr>'01 D.1.2 P2'!Názvy_tisku</vt:lpstr>
      <vt:lpstr>'01 D.1.2 Pol'!Názvy_tisku</vt:lpstr>
      <vt:lpstr>oadresa</vt:lpstr>
      <vt:lpstr>Stavba!Objednatel</vt:lpstr>
      <vt:lpstr>Stavba!Objekt</vt:lpstr>
      <vt:lpstr>'01 D.1.2 P1'!Oblast_tisku</vt:lpstr>
      <vt:lpstr>'01 D.1.2 P2'!Oblast_tisku</vt:lpstr>
      <vt:lpstr>'01 D.1.2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Radovan Gaura</cp:lastModifiedBy>
  <cp:lastPrinted>2019-03-19T12:27:02Z</cp:lastPrinted>
  <dcterms:created xsi:type="dcterms:W3CDTF">2009-04-08T07:15:50Z</dcterms:created>
  <dcterms:modified xsi:type="dcterms:W3CDTF">2026-03-27T08:25:47Z</dcterms:modified>
</cp:coreProperties>
</file>