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_____Edisonka\_2025_Projekce\_2025_15A_SZŠ Karviná_SK\_Expedice\"/>
    </mc:Choice>
  </mc:AlternateContent>
  <xr:revisionPtr revIDLastSave="0" documentId="13_ncr:1_{AF276F04-CC3E-444B-B412-E501B58BF022}" xr6:coauthVersionLast="47" xr6:coauthVersionMax="47" xr10:uidLastSave="{00000000-0000-0000-0000-000000000000}"/>
  <bookViews>
    <workbookView xWindow="4950" yWindow="0" windowWidth="21930" windowHeight="21600" tabRatio="735" activeTab="1" xr2:uid="{00000000-000D-0000-FFFF-FFFF00000000}"/>
  </bookViews>
  <sheets>
    <sheet name="Krycí list" sheetId="41" r:id="rId1"/>
    <sheet name="D145 EK Rekapitulace" sheetId="1" r:id="rId2"/>
    <sheet name="SK" sheetId="43" r:id="rId3"/>
    <sheet name="KT" sheetId="49" r:id="rId4"/>
  </sheets>
  <externalReferences>
    <externalReference r:id="rId5"/>
  </externalReferences>
  <definedNames>
    <definedName name="_xlnm._FilterDatabase" localSheetId="3" hidden="1">KT!$E$1:$E$50</definedName>
    <definedName name="_xlnm._FilterDatabase" localSheetId="2" hidden="1">SK!$E$1:$E$60</definedName>
    <definedName name="Ceník" localSheetId="3">[1]Cenik!$A$1:$F$11734</definedName>
    <definedName name="Ceník">[1]Cenik!$A$1:$F$11734</definedName>
    <definedName name="_xlnm.Print_Titles" localSheetId="3">KT!$4:$5</definedName>
    <definedName name="_xlnm.Print_Titles" localSheetId="2">SK!$4:$5</definedName>
    <definedName name="_xlnm.Print_Area" localSheetId="1">'D145 EK Rekapitulace'!$A$1:$G$26</definedName>
    <definedName name="_xlnm.Print_Area" localSheetId="0">'Krycí list'!$A$1:$AW$45</definedName>
    <definedName name="_xlnm.Print_Area" localSheetId="3">KT!$A$1:$J$51</definedName>
    <definedName name="_xlnm.Print_Area" localSheetId="2">SK!$A$1:$J$61</definedName>
  </definedNames>
  <calcPr calcId="191029"/>
</workbook>
</file>

<file path=xl/calcChain.xml><?xml version="1.0" encoding="utf-8"?>
<calcChain xmlns="http://schemas.openxmlformats.org/spreadsheetml/2006/main">
  <c r="J16" i="43" l="1"/>
  <c r="H16" i="43"/>
  <c r="H12" i="49" l="1"/>
  <c r="H13" i="49"/>
  <c r="J12" i="49"/>
  <c r="J13" i="49"/>
  <c r="J30" i="49"/>
  <c r="J31" i="49"/>
  <c r="J32" i="49"/>
  <c r="J33" i="49"/>
  <c r="J34" i="49"/>
  <c r="H30" i="49"/>
  <c r="H31" i="49"/>
  <c r="H32" i="49"/>
  <c r="H33" i="49"/>
  <c r="H34" i="49"/>
  <c r="E17" i="43" l="1"/>
  <c r="E18" i="43" s="1"/>
  <c r="E8" i="43" s="1"/>
  <c r="J14" i="43"/>
  <c r="H14" i="43"/>
  <c r="J24" i="43" l="1"/>
  <c r="H24" i="43"/>
  <c r="J48" i="43"/>
  <c r="H48" i="43"/>
  <c r="J11" i="49"/>
  <c r="H11" i="49"/>
  <c r="J43" i="49"/>
  <c r="H43" i="49"/>
  <c r="J42" i="49"/>
  <c r="H42" i="49"/>
  <c r="J41" i="49"/>
  <c r="H41" i="49"/>
  <c r="J40" i="49"/>
  <c r="H40" i="49"/>
  <c r="J39" i="49"/>
  <c r="H39" i="49"/>
  <c r="J38" i="49"/>
  <c r="H38" i="49"/>
  <c r="J37" i="49"/>
  <c r="H37" i="49"/>
  <c r="J36" i="49"/>
  <c r="H36" i="49"/>
  <c r="J28" i="49"/>
  <c r="H28" i="49"/>
  <c r="J27" i="49"/>
  <c r="H27" i="49"/>
  <c r="J26" i="49"/>
  <c r="H26" i="49"/>
  <c r="J25" i="49"/>
  <c r="H25" i="49"/>
  <c r="J24" i="49"/>
  <c r="H24" i="49"/>
  <c r="J23" i="49"/>
  <c r="H23" i="49"/>
  <c r="J22" i="49"/>
  <c r="H22" i="49"/>
  <c r="J21" i="49"/>
  <c r="H21" i="49"/>
  <c r="J20" i="49"/>
  <c r="H20" i="49"/>
  <c r="J19" i="49"/>
  <c r="H19" i="49"/>
  <c r="J18" i="49"/>
  <c r="H18" i="49"/>
  <c r="J17" i="49"/>
  <c r="H17" i="49"/>
  <c r="J16" i="49"/>
  <c r="H16" i="49"/>
  <c r="J15" i="49"/>
  <c r="H15" i="49"/>
  <c r="J14" i="49"/>
  <c r="H14" i="49"/>
  <c r="J10" i="49"/>
  <c r="H10" i="49"/>
  <c r="J9" i="49"/>
  <c r="H9" i="49"/>
  <c r="J8" i="49"/>
  <c r="H8" i="49"/>
  <c r="J27" i="43"/>
  <c r="H27" i="43"/>
  <c r="J25" i="43"/>
  <c r="H25" i="43"/>
  <c r="H47" i="49" l="1"/>
  <c r="F14" i="1" s="1"/>
  <c r="H46" i="49"/>
  <c r="G20" i="1"/>
  <c r="J53" i="43"/>
  <c r="H53" i="43"/>
  <c r="J51" i="43"/>
  <c r="H51" i="43"/>
  <c r="J50" i="43"/>
  <c r="H50" i="43"/>
  <c r="J49" i="43"/>
  <c r="H49" i="43"/>
  <c r="J47" i="43"/>
  <c r="H47" i="43"/>
  <c r="J46" i="43"/>
  <c r="H46" i="43"/>
  <c r="J45" i="43"/>
  <c r="H45" i="43"/>
  <c r="J44" i="43"/>
  <c r="H44" i="43"/>
  <c r="J43" i="43"/>
  <c r="H43" i="43"/>
  <c r="J41" i="43"/>
  <c r="H41" i="43"/>
  <c r="J40" i="43"/>
  <c r="H40" i="43"/>
  <c r="J39" i="43"/>
  <c r="H39" i="43"/>
  <c r="J38" i="43"/>
  <c r="H38" i="43"/>
  <c r="J37" i="43"/>
  <c r="H37" i="43"/>
  <c r="J36" i="43"/>
  <c r="H36" i="43"/>
  <c r="J35" i="43"/>
  <c r="H35" i="43"/>
  <c r="J34" i="43"/>
  <c r="H34" i="43"/>
  <c r="J33" i="43"/>
  <c r="H33" i="43"/>
  <c r="J31" i="43"/>
  <c r="H31" i="43"/>
  <c r="J30" i="43"/>
  <c r="H30" i="43"/>
  <c r="J29" i="43"/>
  <c r="H29" i="43"/>
  <c r="J28" i="43"/>
  <c r="H28" i="43"/>
  <c r="J26" i="43"/>
  <c r="H26" i="43"/>
  <c r="J23" i="43"/>
  <c r="H23" i="43"/>
  <c r="J22" i="43"/>
  <c r="H22" i="43"/>
  <c r="J20" i="43"/>
  <c r="H20" i="43"/>
  <c r="H19" i="43"/>
  <c r="J18" i="43"/>
  <c r="J17" i="43"/>
  <c r="H17" i="43"/>
  <c r="J15" i="43"/>
  <c r="H15" i="43"/>
  <c r="J13" i="43"/>
  <c r="H13" i="43"/>
  <c r="J12" i="43"/>
  <c r="H12" i="43"/>
  <c r="J11" i="43"/>
  <c r="H11" i="43"/>
  <c r="J10" i="43"/>
  <c r="H10" i="43"/>
  <c r="J9" i="43"/>
  <c r="H9" i="43"/>
  <c r="G49" i="49" l="1"/>
  <c r="F13" i="1"/>
  <c r="J19" i="43"/>
  <c r="H18" i="43"/>
  <c r="F12" i="1" l="1"/>
  <c r="G12" i="1" s="1"/>
  <c r="J8" i="43"/>
  <c r="H57" i="43" s="1"/>
  <c r="F10" i="1" s="1"/>
  <c r="H8" i="43"/>
  <c r="H56" i="43" s="1"/>
  <c r="F9" i="1" s="1"/>
  <c r="F8" i="1" l="1"/>
  <c r="G8" i="1" s="1"/>
  <c r="F16" i="1" s="1"/>
  <c r="G59" i="43"/>
  <c r="G16" i="1" l="1"/>
  <c r="F17" i="1" l="1"/>
  <c r="G17" i="1" l="1"/>
  <c r="F19" i="1" l="1"/>
  <c r="G19" i="1" s="1"/>
  <c r="F25" i="1" s="1"/>
  <c r="F23" i="1"/>
</calcChain>
</file>

<file path=xl/sharedStrings.xml><?xml version="1.0" encoding="utf-8"?>
<sst xmlns="http://schemas.openxmlformats.org/spreadsheetml/2006/main" count="487" uniqueCount="273">
  <si>
    <t>Kód</t>
  </si>
  <si>
    <t>Popis</t>
  </si>
  <si>
    <t xml:space="preserve">   Množ.</t>
  </si>
  <si>
    <t>Cena/jedn.</t>
  </si>
  <si>
    <t>Celkem</t>
  </si>
  <si>
    <t>0</t>
  </si>
  <si>
    <t>Dodávka (D)</t>
  </si>
  <si>
    <t>Montáž (M)</t>
  </si>
  <si>
    <t>Kabelové trasy slaboproudých rozvodů</t>
  </si>
  <si>
    <t>Celkem zkoušky, měření, revize</t>
  </si>
  <si>
    <t>Celkem doprava, přesun hmot</t>
  </si>
  <si>
    <t>CELKEM bez DPH</t>
  </si>
  <si>
    <t>CELKEM včetně DPH</t>
  </si>
  <si>
    <t>.</t>
  </si>
  <si>
    <t>ks</t>
  </si>
  <si>
    <t>REKAPITULACE :</t>
  </si>
  <si>
    <t>Celkem bez DPH</t>
  </si>
  <si>
    <t>m</t>
  </si>
  <si>
    <t>hod</t>
  </si>
  <si>
    <t>m2</t>
  </si>
  <si>
    <t>Požární ucpávky dle PBŘ</t>
  </si>
  <si>
    <t>STRUKTUROVANÁ KABELÁŽ - SK :</t>
  </si>
  <si>
    <t>19" rozvodný panel 5x230V-3m s vaničkou 1,5U RAL9005, dětská a přepěťová ochrana</t>
  </si>
  <si>
    <t>Strukturovaná kabeláž:</t>
  </si>
  <si>
    <t>Elektrorevize systému</t>
  </si>
  <si>
    <t>Proškolení obsluhy a osob zodpovědných za údržbu</t>
  </si>
  <si>
    <t>Elektroinstalační lišta, kanál  80x40 mm, nástěnný, LHP</t>
  </si>
  <si>
    <t>Elektroinstalační lišta, kanál  110x70 mm, nástěnný</t>
  </si>
  <si>
    <t xml:space="preserve">Elektroinstalační lišta, kanál 180X60 mm, nástěnný </t>
  </si>
  <si>
    <t>DPH 21%</t>
  </si>
  <si>
    <t>DPH 15%</t>
  </si>
  <si>
    <t>Oživení systému</t>
  </si>
  <si>
    <t>Ostatní</t>
  </si>
  <si>
    <t>1.1</t>
  </si>
  <si>
    <t>1.2</t>
  </si>
  <si>
    <t>1.3</t>
  </si>
  <si>
    <t>2.1</t>
  </si>
  <si>
    <t>2.2</t>
  </si>
  <si>
    <t>2.3</t>
  </si>
  <si>
    <t>2.4</t>
  </si>
  <si>
    <t>3.1</t>
  </si>
  <si>
    <t>3.3</t>
  </si>
  <si>
    <t>1.4</t>
  </si>
  <si>
    <t>1.5</t>
  </si>
  <si>
    <t>1.6</t>
  </si>
  <si>
    <t>3.4</t>
  </si>
  <si>
    <t>3.5</t>
  </si>
  <si>
    <t>3.6</t>
  </si>
  <si>
    <t>3.7</t>
  </si>
  <si>
    <t>3.8</t>
  </si>
  <si>
    <t>1.7</t>
  </si>
  <si>
    <t>1.8</t>
  </si>
  <si>
    <t>1.9</t>
  </si>
  <si>
    <t>1.10</t>
  </si>
  <si>
    <t>1.11</t>
  </si>
  <si>
    <t>1.12</t>
  </si>
  <si>
    <t>1.13</t>
  </si>
  <si>
    <t>2.5</t>
  </si>
  <si>
    <t>2.6</t>
  </si>
  <si>
    <t>2.7</t>
  </si>
  <si>
    <t>2.8</t>
  </si>
  <si>
    <t>Páteřní kabelové trasy</t>
  </si>
  <si>
    <t xml:space="preserve">Krabice přístrojová, hluboká, </t>
  </si>
  <si>
    <t>Sádra</t>
  </si>
  <si>
    <t>kg</t>
  </si>
  <si>
    <t>Úklidové práce</t>
  </si>
  <si>
    <t>Popl.za ulozeni suti</t>
  </si>
  <si>
    <t>t</t>
  </si>
  <si>
    <t>Odvoz suti na skladku do 1km</t>
  </si>
  <si>
    <t>Odvoz suti na skladku zkd 1km</t>
  </si>
  <si>
    <t>km</t>
  </si>
  <si>
    <t>Spolupráce s ostatními profesemi</t>
  </si>
  <si>
    <t>Hmoždinka do betonu 8mm</t>
  </si>
  <si>
    <t>Hmoždinka do cihly 8 mm</t>
  </si>
  <si>
    <t>KABELOVÉ TRASY  - KT:</t>
  </si>
  <si>
    <t>1.</t>
  </si>
  <si>
    <t>3.</t>
  </si>
  <si>
    <t>4.</t>
  </si>
  <si>
    <t>P.č.</t>
  </si>
  <si>
    <t>SK01</t>
  </si>
  <si>
    <t>SK02</t>
  </si>
  <si>
    <t>SK03</t>
  </si>
  <si>
    <t>SK04</t>
  </si>
  <si>
    <t>SK05</t>
  </si>
  <si>
    <t>SK06</t>
  </si>
  <si>
    <t>SK07</t>
  </si>
  <si>
    <t>SK08</t>
  </si>
  <si>
    <t>SK09</t>
  </si>
  <si>
    <t>SK10</t>
  </si>
  <si>
    <t>SK11</t>
  </si>
  <si>
    <t>SK12</t>
  </si>
  <si>
    <t>SK13</t>
  </si>
  <si>
    <t>SK14</t>
  </si>
  <si>
    <t>SK15</t>
  </si>
  <si>
    <t>SK17</t>
  </si>
  <si>
    <t>SK18</t>
  </si>
  <si>
    <t>SK19</t>
  </si>
  <si>
    <t>SK20</t>
  </si>
  <si>
    <t>SK21</t>
  </si>
  <si>
    <t>SK22</t>
  </si>
  <si>
    <t>SK23</t>
  </si>
  <si>
    <t>SK24</t>
  </si>
  <si>
    <t>Poznámka</t>
  </si>
  <si>
    <t>cenová soustava</t>
  </si>
  <si>
    <t>CS vlastní</t>
  </si>
  <si>
    <t>KT01</t>
  </si>
  <si>
    <t>KT02</t>
  </si>
  <si>
    <t>KT03</t>
  </si>
  <si>
    <t>KT04</t>
  </si>
  <si>
    <t>KT05</t>
  </si>
  <si>
    <t>KT06</t>
  </si>
  <si>
    <t>KT07</t>
  </si>
  <si>
    <t>KT08</t>
  </si>
  <si>
    <t>KT09</t>
  </si>
  <si>
    <t>KT10</t>
  </si>
  <si>
    <t>KT11</t>
  </si>
  <si>
    <t>KT12</t>
  </si>
  <si>
    <t>KT13</t>
  </si>
  <si>
    <t>KT14</t>
  </si>
  <si>
    <t>KT15</t>
  </si>
  <si>
    <t>KT16</t>
  </si>
  <si>
    <t>KT17</t>
  </si>
  <si>
    <t>KT18</t>
  </si>
  <si>
    <t>KT19</t>
  </si>
  <si>
    <t>KT20</t>
  </si>
  <si>
    <t>KT21</t>
  </si>
  <si>
    <t>4.1</t>
  </si>
  <si>
    <t>4.2</t>
  </si>
  <si>
    <t>4.3</t>
  </si>
  <si>
    <t>SK16</t>
  </si>
  <si>
    <t>Strukturovaná kabeláž</t>
  </si>
  <si>
    <t>Akce:</t>
  </si>
  <si>
    <t>DPS</t>
  </si>
  <si>
    <t xml:space="preserve">Vypracoval: </t>
  </si>
  <si>
    <t>E-mail:</t>
  </si>
  <si>
    <t>Tlf.:</t>
  </si>
  <si>
    <t>+</t>
  </si>
  <si>
    <t>Investor:</t>
  </si>
  <si>
    <t>Sada:</t>
  </si>
  <si>
    <t>Jan KUPEC</t>
  </si>
  <si>
    <t>Zakázkové číslo:</t>
  </si>
  <si>
    <t>Autorizovaný technik ČKAIT 1102600</t>
  </si>
  <si>
    <t>kupec.pojekce@seznam.cz</t>
  </si>
  <si>
    <t>Lišta LV 40x20 HD</t>
  </si>
  <si>
    <t>Lišta LV 40x40 HD</t>
  </si>
  <si>
    <t>Lišta LV 60x40 HD</t>
  </si>
  <si>
    <t>Práce na rozvaděči NN</t>
  </si>
  <si>
    <t>Silnoproud</t>
  </si>
  <si>
    <t>Dvojzásuvka 230V, instalace do PK, vč. hlubeké krabice</t>
  </si>
  <si>
    <t>Proudový chránič s nadproudovou ochranou 16B/1N/30mA/AC.</t>
  </si>
  <si>
    <t>Kabel CYKY-J 3x2,5</t>
  </si>
  <si>
    <t>Drobný materiál na vybavení stávajících rozvaděčů NN</t>
  </si>
  <si>
    <t>Kabel CYA 16mm2</t>
  </si>
  <si>
    <t>3.2</t>
  </si>
  <si>
    <t>DIN lišta 0,5m</t>
  </si>
  <si>
    <t>SK25</t>
  </si>
  <si>
    <t>SK26</t>
  </si>
  <si>
    <t>SK27</t>
  </si>
  <si>
    <t>SK28</t>
  </si>
  <si>
    <t>SK29</t>
  </si>
  <si>
    <t>Průraz D=6cm, cihla 30cm vč. začištění</t>
  </si>
  <si>
    <t>Průraz D=6cm, cihla 45cm vč. začištění</t>
  </si>
  <si>
    <t>Průraz D=6cm, beton 30cm vč. začištění</t>
  </si>
  <si>
    <t>Průraz D=10cm, beton 45cm vč. začištění</t>
  </si>
  <si>
    <t>3.9</t>
  </si>
  <si>
    <t xml:space="preserve">Cat6A kabel stíněný 23 AWG F/FTP 4 pár LSF/OH IEC 332.1 </t>
  </si>
  <si>
    <t>Cat6A F/FTP  RJ45 - RJ45  Patch Cord  LS/OH  - 1m</t>
  </si>
  <si>
    <t>Cat6A F/FTP  RJ45 - RJ45  Patch Cord  LS/OH  - 2m</t>
  </si>
  <si>
    <t>Cat6A F/FTP  RJ45 - RJ45  Patch Cord  LS/OH  - 3m</t>
  </si>
  <si>
    <t>Zapojení vývodu SK FTP kat. 6A - zásuvka</t>
  </si>
  <si>
    <t>Zapojení vývodu SK FTP kat. 6A - rozváděč</t>
  </si>
  <si>
    <t>Certifikační měření kat. 6A vč. protokolu</t>
  </si>
  <si>
    <t>CELKOVÁ REKAPITULACE - D.1.4.5 Slaboproudá elektrotechnika</t>
  </si>
  <si>
    <t>19' rozvaděč stojanový 42U/800x800, skleněné dveře, svařovaný</t>
  </si>
  <si>
    <t>Cat6A F/FTP  RJ45 - RJ45  Patch Cord  LS/OH  - 0,5m</t>
  </si>
  <si>
    <t>Zásuvka 2xRJ45 Cat.6 FTP, komplet - na omítku</t>
  </si>
  <si>
    <t xml:space="preserve">Cat6A Patch panel stíněný, osazený, pro 24xRJ45/FTP, Cat. 6A, KRONE 1U, černý, </t>
  </si>
  <si>
    <t>5.1</t>
  </si>
  <si>
    <t xml:space="preserve">podstavec s filtrem pro rozvaděč 800/800, (barva světle šedá)                                                                                                                              </t>
  </si>
  <si>
    <t xml:space="preserve">Polička pevná s perforací 1U/550mm, 40kg, (barva světle šedá)                           </t>
  </si>
  <si>
    <t>Montážní sada M6 - 4x šroub, podložka a plovoucí matice</t>
  </si>
  <si>
    <t xml:space="preserve">19" vyvazovací panel 1U 5x háček malý, (barva černá)    </t>
  </si>
  <si>
    <t xml:space="preserve">vertikální vyvazovací kovové oko 40x40                                                                                                                                                    </t>
  </si>
  <si>
    <t>Optická vana neosazená pro 24 x SC adaptér 19“ 1U, černá</t>
  </si>
  <si>
    <t>Optická kazeta pro 1 x 12 svarů s víkem a držáky svarů, černá</t>
  </si>
  <si>
    <t>Ochrana svaru 40 mm</t>
  </si>
  <si>
    <t>Svaření optického kabelu SM</t>
  </si>
  <si>
    <t>Adaptér SC singlemode</t>
  </si>
  <si>
    <t>Pigtail singlemode,  9/125,  SC,  2m</t>
  </si>
  <si>
    <t>Patch kabel SC Duplex 09/125 OS1 2m</t>
  </si>
  <si>
    <t>Měření optického vlákna, oboustranné změření útlumu na vlnových délkách 850 a 1300nm / 1310 a 1550nm přímou metodou, zpracování měřícího protokolu</t>
  </si>
  <si>
    <t>SK30</t>
  </si>
  <si>
    <t xml:space="preserve">Optika </t>
  </si>
  <si>
    <t>Lišta LV 24x22 HD</t>
  </si>
  <si>
    <t>1.14</t>
  </si>
  <si>
    <t>1.15</t>
  </si>
  <si>
    <t>1.16</t>
  </si>
  <si>
    <t>1.17</t>
  </si>
  <si>
    <t>D.1.4.5 - SLABOPROUDÁ  ELEKTROTECHNIKA</t>
  </si>
  <si>
    <t>Strukturovaná kabeláž kategorie 6A, ve stíněném provedení (kabely F/FTP), kabeláž splňuje požadavky dle TIA/EIA 568B.2-1, EN 50173-1:2002 a ISO 11801:2002, pracovní frekvence 500 MHz,testovací 250 MHz, protokol 10/100/1000BaseT</t>
  </si>
  <si>
    <t>5.</t>
  </si>
  <si>
    <t>ROZPOČET NÁKLADŮ</t>
  </si>
  <si>
    <t>2025/03A</t>
  </si>
  <si>
    <t>19' rozvaděč  nástěnný 18U/600x515, skleněné dveře, svařovaný</t>
  </si>
  <si>
    <t xml:space="preserve">Polička pevná s perforací 1U/350mm, 20kg, (barva světle šedá)                           </t>
  </si>
  <si>
    <t>optický univerzální kabel, SM 09/125um, 8 vláken</t>
  </si>
  <si>
    <t>2.9</t>
  </si>
  <si>
    <t>Podparapetní kanál 90x55 D_HD vč. příslušenství</t>
  </si>
  <si>
    <t>Podparapetní kanál 130x65 D_HD vč. příslušenství</t>
  </si>
  <si>
    <t>Vysekání drážky do zdiva 50x50mm</t>
  </si>
  <si>
    <t>Zához zdiva do 50x50mm</t>
  </si>
  <si>
    <t>1.19</t>
  </si>
  <si>
    <t>1.20</t>
  </si>
  <si>
    <t>1.21</t>
  </si>
  <si>
    <t>KT22</t>
  </si>
  <si>
    <t>KT23</t>
  </si>
  <si>
    <t>KT24</t>
  </si>
  <si>
    <t>KT25</t>
  </si>
  <si>
    <t>KT26</t>
  </si>
  <si>
    <t>KT27</t>
  </si>
  <si>
    <t>Jistič 16A</t>
  </si>
  <si>
    <t>Ventilační jednotka s termostatem, 1U, montář do stropu nebo podlahy, 4x ventilátor</t>
  </si>
  <si>
    <t>2.10</t>
  </si>
  <si>
    <t>KT28</t>
  </si>
  <si>
    <t>KT29</t>
  </si>
  <si>
    <t>KT30</t>
  </si>
  <si>
    <t>KT31</t>
  </si>
  <si>
    <t>KT32</t>
  </si>
  <si>
    <t>KT33</t>
  </si>
  <si>
    <t>KT34</t>
  </si>
  <si>
    <t>Svislá doprava suti prve podlazi</t>
  </si>
  <si>
    <t>05</t>
  </si>
  <si>
    <t>Střední zdravotnická škola, Karviná p.o.</t>
  </si>
  <si>
    <t>Střední zdravotnická škola Karviná p.o.</t>
  </si>
  <si>
    <t xml:space="preserve">Borovského 2315/1 Karviná Mizerov, 734 01 </t>
  </si>
  <si>
    <t>Střední zdravotnická škola Karviná, p.o.</t>
  </si>
  <si>
    <t>Datové rozváděče</t>
  </si>
  <si>
    <t>Zásuvka 1xRJ45 Cat.6 FTP, komplet - na omítku</t>
  </si>
  <si>
    <t>Demontáž stávajících rozvodů SK v řešených prostorách</t>
  </si>
  <si>
    <t>4.4</t>
  </si>
  <si>
    <t>4.5</t>
  </si>
  <si>
    <t>4.6</t>
  </si>
  <si>
    <t>4.7</t>
  </si>
  <si>
    <t>4.8</t>
  </si>
  <si>
    <t>4.9</t>
  </si>
  <si>
    <t>SK</t>
  </si>
  <si>
    <t>KT</t>
  </si>
  <si>
    <t xml:space="preserve">SDK kastlík dvoustranný do 45x40cm (1x záklop GFK sádrokarton, vč. al. rohu, bez izolace) </t>
  </si>
  <si>
    <t xml:space="preserve">SDK kastlík dvoustranný do 30x20cm (1x záklop GFK sádrokarton, vč. al. rohu, bez izolace) </t>
  </si>
  <si>
    <t>bm</t>
  </si>
  <si>
    <t>1.22</t>
  </si>
  <si>
    <t>revizní dvářka do SDK konstrukcí 20x20cm</t>
  </si>
  <si>
    <t>Demontáž a oprava stávajících SDK konstrukcí</t>
  </si>
  <si>
    <t>SDK Konstrukce</t>
  </si>
  <si>
    <t>Oceloplachový žlab 100x50 bílý, vč. víka a příslušenství</t>
  </si>
  <si>
    <t>Krabice hluboká do parapetního kanálu</t>
  </si>
  <si>
    <t>Podparapetní kanál 210x70 D_HD vč. příslušenství</t>
  </si>
  <si>
    <t>Drátěný kabelový rošt 200x100 vč. příslušenství (výložníky, závěsy, záv. tyče, apod..)</t>
  </si>
  <si>
    <t>Drátěný kabelový rošt 100x50 vč. příslušenství (výložníky, závěsy, záv. tyče, apod..)</t>
  </si>
  <si>
    <t>Práce spojené s manipulací podhledů, a uvedení do původního stavu</t>
  </si>
  <si>
    <t>Malířské práce (bílá barva) oprava okolí průrazů vč. barvy</t>
  </si>
  <si>
    <t>SK31</t>
  </si>
  <si>
    <t>SK32</t>
  </si>
  <si>
    <t>SK33</t>
  </si>
  <si>
    <t>SK34</t>
  </si>
  <si>
    <t>SK35</t>
  </si>
  <si>
    <t>SK36</t>
  </si>
  <si>
    <t>SK37</t>
  </si>
  <si>
    <t>SK38</t>
  </si>
  <si>
    <t>SK39</t>
  </si>
  <si>
    <t>SK40</t>
  </si>
  <si>
    <t>SK41</t>
  </si>
  <si>
    <t>SK42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</si>
</sst>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_(&quot;Kč&quot;* #,##0.00_);_(&quot;Kč&quot;* \(#,##0.00\);_(&quot;Kč&quot;* &quot;-&quot;??_);_(@_)"/>
    <numFmt numFmtId="166" formatCode="#,##0.\-\ ;\-#,##0.\-"/>
    <numFmt numFmtId="167" formatCode="#,##0.\-;\-#,##0\ &quot;Kč&quot;"/>
    <numFmt numFmtId="168" formatCode="0.0%"/>
    <numFmt numFmtId="169" formatCode="#,##0.\-"/>
    <numFmt numFmtId="170" formatCode="#,##0.00\ &quot;Kč&quot;"/>
    <numFmt numFmtId="171" formatCode="#,##0\ &quot;Kč&quot;"/>
    <numFmt numFmtId="172" formatCode="#,##0.0"/>
    <numFmt numFmtId="173" formatCode="#,##0.00_ ;\-#,##0.00\ "/>
    <numFmt numFmtId="174" formatCode="#,##0.000"/>
    <numFmt numFmtId="175" formatCode="#,##0&quot; Kč&quot;;[Red]\-#,##0&quot; Kč&quot;"/>
    <numFmt numFmtId="176" formatCode="#,##0.00&quot; Kč&quot;;[Red]\-#,##0.00&quot; Kč&quot;"/>
    <numFmt numFmtId="177" formatCode="_(&quot;$&quot;* #,##0_);_(&quot;$&quot;* \(#,##0\);_(&quot;$&quot;* &quot;-&quot;_);_(@_)"/>
    <numFmt numFmtId="178" formatCode="#,##0.0_);[Red]\(#,##0.0\)"/>
    <numFmt numFmtId="179" formatCode="&quot;$&quot;#,##0.00"/>
    <numFmt numFmtId="180" formatCode="#,##0.00\ &quot;Kč&quot;;[Red]#,##0.00\ &quot;Kč&quot;"/>
    <numFmt numFmtId="181" formatCode="&quot;$&quot;#,##0_);[Red]\(&quot;$&quot;#,##0\)"/>
    <numFmt numFmtId="182" formatCode="\$#,##0_);[Red]&quot;($&quot;#,##0\)"/>
    <numFmt numFmtId="183" formatCode="&quot;$&quot;#,##0.00_);[Red]\(&quot;$&quot;#,##0.00\)"/>
    <numFmt numFmtId="184" formatCode="\$#,##0.00_);[Red]&quot;($&quot;#,##0.00\)"/>
    <numFmt numFmtId="185" formatCode="_(&quot;$&quot;* #,##0.00_);_(&quot;$&quot;* \(#,##0.00\);_(&quot;$&quot;* &quot;-&quot;??_);_(@_)"/>
    <numFmt numFmtId="186" formatCode="#,##0_);[Red]\(#,##0\)"/>
    <numFmt numFmtId="187" formatCode="d/\ mmm\ yy"/>
    <numFmt numFmtId="188" formatCode="d\-mmm\-yy\ \ \ h:mm"/>
    <numFmt numFmtId="189" formatCode="d\-mmm\-yy&quot;   &quot;h:mm"/>
    <numFmt numFmtId="190" formatCode="#,##0.0_);\(#,##0.0\)"/>
    <numFmt numFmtId="191" formatCode="#,##0.000_);\(#,##0.000\)"/>
    <numFmt numFmtId="192" formatCode="_ * #,##0_ ;_ * \-#,##0_ ;_ * &quot;-&quot;_ ;_ @_ "/>
    <numFmt numFmtId="193" formatCode="_ * #,##0.00_ ;_ * \-#,##0.00_ ;_ * &quot;-&quot;??_ ;_ @_ "/>
    <numFmt numFmtId="194" formatCode="_-* #,##0.00\ [$€-1]_-;\-* #,##0.00\ [$€-1]_-;_-* &quot;-&quot;??\ [$€-1]_-"/>
    <numFmt numFmtId="195" formatCode="_-* #,##0.00&quot; Kč&quot;_-;\-* #,##0.00&quot; Kč&quot;_-;_-* \-??&quot; Kč&quot;_-;_-@_-"/>
    <numFmt numFmtId="196" formatCode="mmm\-yy_)"/>
    <numFmt numFmtId="197" formatCode="0.0%;\(0.0%\)"/>
    <numFmt numFmtId="198" formatCode="0%_);[Red]\(0%\)"/>
    <numFmt numFmtId="199" formatCode="0.0%_);[Red]\(0.0%\)"/>
    <numFmt numFmtId="200" formatCode="0.0%;[Red]\-0.0%"/>
    <numFmt numFmtId="201" formatCode="0.00%;[Red]\-0.00%"/>
    <numFmt numFmtId="202" formatCode="00##"/>
    <numFmt numFmtId="203" formatCode="#,##0\ _S_k"/>
    <numFmt numFmtId="204" formatCode="###,###,_);[Red]\(###,###,\)"/>
    <numFmt numFmtId="205" formatCode="###,###.0,_);[Red]\(###,###.0,\)"/>
    <numFmt numFmtId="206" formatCode="hh:mm\ d\o\p\./\od\p\."/>
    <numFmt numFmtId="207" formatCode="_ &quot;Fr.&quot;\ * #,##0_ ;_ &quot;Fr.&quot;\ * \-#,##0_ ;_ &quot;Fr.&quot;\ * &quot;-&quot;_ ;_ @_ "/>
    <numFmt numFmtId="208" formatCode="_ &quot;Fr.&quot;\ * #,##0.00_ ;_ &quot;Fr.&quot;\ * \-#,##0.00_ ;_ &quot;Fr.&quot;\ * &quot;-&quot;??_ ;_ @_ "/>
    <numFmt numFmtId="209" formatCode="_-&quot;Ł&quot;* #,##0_-;\-&quot;Ł&quot;* #,##0_-;_-&quot;Ł&quot;* &quot;-&quot;_-;_-@_-"/>
    <numFmt numFmtId="210" formatCode="_-&quot;Ł&quot;* #,##0.00_-;\-&quot;Ł&quot;* #,##0.00_-;_-&quot;Ł&quot;* &quot;-&quot;??_-;_-@_-"/>
    <numFmt numFmtId="211" formatCode="###0_)"/>
    <numFmt numFmtId="212" formatCode="[&lt;=99999]###\ ##;##\ ##\ ##"/>
    <numFmt numFmtId="213" formatCode="hh:mm\ AM/PM"/>
  </numFmts>
  <fonts count="143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Helv"/>
      <charset val="238"/>
    </font>
    <font>
      <b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4"/>
      <color indexed="22"/>
      <name val="Arial"/>
      <family val="2"/>
      <charset val="238"/>
    </font>
    <font>
      <b/>
      <sz val="10"/>
      <color indexed="9"/>
      <name val="Arial"/>
      <family val="2"/>
      <charset val="238"/>
    </font>
    <font>
      <sz val="9"/>
      <color indexed="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9"/>
      <name val="Arial"/>
      <family val="2"/>
      <charset val="238"/>
    </font>
    <font>
      <b/>
      <u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u/>
      <sz val="10"/>
      <name val="Arial"/>
      <family val="2"/>
      <charset val="238"/>
    </font>
    <font>
      <b/>
      <sz val="9"/>
      <color indexed="62"/>
      <name val="Arial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sz val="10"/>
      <color indexed="8"/>
      <name val="Arial"/>
      <family val="2"/>
      <charset val="238"/>
    </font>
    <font>
      <u/>
      <sz val="10"/>
      <color indexed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11"/>
      <color indexed="8"/>
      <name val="Calibri"/>
      <family val="2"/>
      <charset val="238"/>
    </font>
    <font>
      <b/>
      <sz val="10"/>
      <name val="Arial CE"/>
      <family val="2"/>
      <charset val="238"/>
    </font>
    <font>
      <b/>
      <sz val="11"/>
      <name val="Arial"/>
      <family val="2"/>
      <charset val="238"/>
    </font>
    <font>
      <sz val="10"/>
      <name val="Univers (WN)"/>
      <charset val="238"/>
    </font>
    <font>
      <sz val="11"/>
      <color indexed="20"/>
      <name val="Calibri"/>
      <family val="2"/>
      <charset val="238"/>
    </font>
    <font>
      <u/>
      <sz val="10"/>
      <color indexed="36"/>
      <name val="Arial CE"/>
      <charset val="238"/>
    </font>
    <font>
      <sz val="11"/>
      <color indexed="60"/>
      <name val="Calibri"/>
      <family val="2"/>
      <charset val="238"/>
    </font>
    <font>
      <sz val="10"/>
      <name val="Helv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b/>
      <sz val="13"/>
      <color indexed="62"/>
      <name val="Calibri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1"/>
      <color indexed="10"/>
      <name val="Calibri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z val="11"/>
      <color indexed="9"/>
      <name val="Calibri"/>
      <family val="2"/>
      <charset val="238"/>
    </font>
    <font>
      <shadow/>
      <sz val="8"/>
      <color indexed="12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sz val="8"/>
      <name val="Arial"/>
      <family val="2"/>
      <charset val="238"/>
    </font>
    <font>
      <b/>
      <sz val="10"/>
      <name val="Univers CE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b/>
      <sz val="11"/>
      <color indexed="62"/>
      <name val="Calibri"/>
      <family val="2"/>
      <charset val="238"/>
    </font>
    <font>
      <sz val="10"/>
      <name val="AvantGardeGothicE"/>
      <charset val="238"/>
    </font>
    <font>
      <sz val="11"/>
      <color indexed="17"/>
      <name val="Calibri"/>
      <family val="2"/>
      <charset val="238"/>
    </font>
    <font>
      <b/>
      <sz val="12"/>
      <name val="HelveticaNewE"/>
      <charset val="238"/>
    </font>
    <font>
      <b/>
      <sz val="10"/>
      <name val="Arial Narrow"/>
      <family val="2"/>
      <charset val="238"/>
    </font>
    <font>
      <b/>
      <sz val="11"/>
      <color indexed="9"/>
      <name val="Calibri"/>
      <family val="2"/>
      <charset val="238"/>
    </font>
    <font>
      <sz val="8"/>
      <color indexed="8"/>
      <name val=".HelveticaLightTTEE"/>
      <family val="2"/>
      <charset val="2"/>
    </font>
    <font>
      <b/>
      <sz val="18"/>
      <color indexed="62"/>
      <name val="Cambria"/>
      <family val="2"/>
      <charset val="238"/>
    </font>
    <font>
      <b/>
      <sz val="10"/>
      <color indexed="8"/>
      <name val=".HelveticaLightTTEE"/>
      <charset val="238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formata"/>
      <charset val="238"/>
    </font>
    <font>
      <sz val="11"/>
      <name val="Arial CE"/>
      <family val="2"/>
      <charset val="238"/>
    </font>
    <font>
      <b/>
      <i/>
      <sz val="10"/>
      <name val="Arial CE"/>
      <charset val="238"/>
    </font>
    <font>
      <b/>
      <sz val="8"/>
      <color indexed="8"/>
      <name val="Arial CE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u/>
      <sz val="12"/>
      <color indexed="10"/>
      <name val="Arial CE"/>
    </font>
    <font>
      <b/>
      <sz val="11"/>
      <color indexed="8"/>
      <name val="Calibri"/>
      <family val="2"/>
      <charset val="238"/>
    </font>
    <font>
      <i/>
      <sz val="10"/>
      <name val="Times New Roman"/>
      <family val="1"/>
    </font>
    <font>
      <i/>
      <sz val="11"/>
      <color indexed="23"/>
      <name val="Calibri"/>
      <family val="2"/>
      <charset val="238"/>
    </font>
    <font>
      <sz val="10"/>
      <name val="Helv"/>
      <family val="2"/>
    </font>
    <font>
      <sz val="9"/>
      <name val="Arial"/>
      <family val="2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MS Sans Serif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b/>
      <sz val="18"/>
      <color rgb="FF003366"/>
      <name val="Cambria"/>
      <family val="1"/>
      <charset val="238"/>
    </font>
    <font>
      <sz val="11"/>
      <color rgb="FF9933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 CE"/>
      <charset val="238"/>
    </font>
    <font>
      <sz val="11"/>
      <color rgb="FFFF9900"/>
      <name val="Calibri"/>
      <family val="2"/>
      <charset val="238"/>
    </font>
    <font>
      <sz val="11"/>
      <color rgb="FF008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333333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0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0070C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9"/>
      <color rgb="FF0070C0"/>
      <name val="Arial"/>
      <family val="2"/>
      <charset val="238"/>
    </font>
    <font>
      <b/>
      <u/>
      <sz val="10"/>
      <color rgb="FF0070C0"/>
      <name val="Arial"/>
      <family val="2"/>
      <charset val="238"/>
    </font>
    <font>
      <b/>
      <sz val="14"/>
      <color rgb="FF0070C0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Prime CZ"/>
      <family val="3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name val="LiberationSans-Regular"/>
      <charset val="238"/>
    </font>
    <font>
      <i/>
      <sz val="10"/>
      <name val="Arial"/>
      <family val="2"/>
      <charset val="238"/>
    </font>
    <font>
      <sz val="11"/>
      <name val="Prime"/>
      <family val="3"/>
    </font>
    <font>
      <i/>
      <sz val="10"/>
      <name val="Prime CZ"/>
      <family val="3"/>
    </font>
    <font>
      <sz val="8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4"/>
      <color rgb="FF0000FF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 CE"/>
    </font>
    <font>
      <sz val="11"/>
      <color indexed="1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u/>
      <sz val="12"/>
      <color indexed="10"/>
      <name val="Arial CE"/>
      <family val="2"/>
      <charset val="238"/>
    </font>
    <font>
      <u/>
      <sz val="10"/>
      <color indexed="36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2"/>
      <name val="Arial CE"/>
      <family val="2"/>
      <charset val="238"/>
    </font>
    <font>
      <b/>
      <i/>
      <sz val="10"/>
      <name val="Arial CE"/>
      <family val="2"/>
      <charset val="238"/>
    </font>
  </fonts>
  <fills count="8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gray125">
        <fgColor indexed="22"/>
        <b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solid">
        <fgColor indexed="43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  <bgColor rgb="FFC0C0C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CCCFF"/>
        <bgColor indexed="64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 style="medium">
        <color rgb="FF00206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</borders>
  <cellStyleXfs count="2851">
    <xf numFmtId="0" fontId="0" fillId="0" borderId="0"/>
    <xf numFmtId="0" fontId="36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36" fillId="0" borderId="0"/>
    <xf numFmtId="0" fontId="41" fillId="0" borderId="0"/>
    <xf numFmtId="0" fontId="36" fillId="0" borderId="0"/>
    <xf numFmtId="0" fontId="5" fillId="0" borderId="0"/>
    <xf numFmtId="0" fontId="41" fillId="0" borderId="0"/>
    <xf numFmtId="0" fontId="41" fillId="0" borderId="0"/>
    <xf numFmtId="0" fontId="39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49" fontId="5" fillId="0" borderId="0"/>
    <xf numFmtId="49" fontId="42" fillId="0" borderId="0"/>
    <xf numFmtId="49" fontId="42" fillId="0" borderId="0"/>
    <xf numFmtId="49" fontId="42" fillId="0" borderId="0"/>
    <xf numFmtId="49" fontId="5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3" fillId="0" borderId="0"/>
    <xf numFmtId="0" fontId="41" fillId="0" borderId="0"/>
    <xf numFmtId="0" fontId="6" fillId="0" borderId="0"/>
    <xf numFmtId="0" fontId="39" fillId="0" borderId="0"/>
    <xf numFmtId="0" fontId="41" fillId="0" borderId="0"/>
    <xf numFmtId="0" fontId="5" fillId="0" borderId="0" applyProtection="0"/>
    <xf numFmtId="0" fontId="36" fillId="0" borderId="0"/>
    <xf numFmtId="0" fontId="41" fillId="0" borderId="0"/>
    <xf numFmtId="0" fontId="36" fillId="0" borderId="0"/>
    <xf numFmtId="0" fontId="6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6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6" fillId="0" borderId="0"/>
    <xf numFmtId="0" fontId="5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44" fillId="2" borderId="0" applyProtection="0"/>
    <xf numFmtId="0" fontId="44" fillId="2" borderId="0" applyProtection="0"/>
    <xf numFmtId="0" fontId="44" fillId="2" borderId="0" applyProtection="0"/>
    <xf numFmtId="6" fontId="5" fillId="0" borderId="0" applyFont="0" applyFill="0" applyBorder="0" applyAlignment="0" applyProtection="0"/>
    <xf numFmtId="175" fontId="37" fillId="0" borderId="0" applyFill="0" applyBorder="0" applyAlignment="0" applyProtection="0"/>
    <xf numFmtId="175" fontId="37" fillId="0" borderId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0" fontId="39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8" fontId="5" fillId="0" borderId="0" applyFont="0" applyFill="0" applyBorder="0" applyAlignment="0" applyProtection="0"/>
    <xf numFmtId="176" fontId="37" fillId="0" borderId="0" applyFill="0" applyBorder="0" applyAlignment="0" applyProtection="0"/>
    <xf numFmtId="176" fontId="37" fillId="0" borderId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" fillId="0" borderId="0"/>
    <xf numFmtId="0" fontId="6" fillId="0" borderId="0"/>
    <xf numFmtId="0" fontId="47" fillId="0" borderId="0" applyProtection="0"/>
    <xf numFmtId="0" fontId="39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39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49" fontId="28" fillId="0" borderId="1"/>
    <xf numFmtId="177" fontId="37" fillId="0" borderId="0" applyFont="0" applyFill="0" applyBorder="0" applyAlignment="0" applyProtection="0"/>
    <xf numFmtId="49" fontId="47" fillId="0" borderId="1"/>
    <xf numFmtId="49" fontId="47" fillId="0" borderId="1"/>
    <xf numFmtId="49" fontId="47" fillId="0" borderId="1"/>
    <xf numFmtId="49" fontId="5" fillId="0" borderId="2"/>
    <xf numFmtId="49" fontId="5" fillId="0" borderId="2"/>
    <xf numFmtId="49" fontId="39" fillId="0" borderId="1"/>
    <xf numFmtId="49" fontId="39" fillId="0" borderId="1"/>
    <xf numFmtId="49" fontId="39" fillId="0" borderId="1"/>
    <xf numFmtId="49" fontId="47" fillId="0" borderId="1"/>
    <xf numFmtId="49" fontId="47" fillId="0" borderId="1"/>
    <xf numFmtId="49" fontId="47" fillId="0" borderId="1"/>
    <xf numFmtId="49" fontId="47" fillId="0" borderId="1"/>
    <xf numFmtId="0" fontId="34" fillId="10" borderId="0" applyNumberFormat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5" fillId="6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4" fillId="13" borderId="0" applyNumberFormat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85" fillId="6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4" fillId="16" borderId="0" applyNumberFormat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5" fillId="64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4" fillId="18" borderId="0" applyNumberFormat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5" fillId="6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4" fillId="19" borderId="0" applyNumberFormat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85" fillId="6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4" fillId="14" borderId="0" applyNumberFormat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85" fillId="67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25" borderId="0" applyNumberFormat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85" fillId="68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4" fillId="27" borderId="0" applyNumberFormat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85" fillId="6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4" fillId="28" borderId="0" applyNumberFormat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85" fillId="70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4" fillId="18" borderId="0" applyNumberFormat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85" fillId="6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4" fillId="25" borderId="0" applyNumberFormat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85" fillId="68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4" fillId="30" borderId="0" applyNumberFormat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85" fillId="7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" fillId="31" borderId="0" applyNumberFormat="0" applyBorder="0" applyAlignment="0" applyProtection="0"/>
    <xf numFmtId="0" fontId="37" fillId="31" borderId="0" applyNumberFormat="0" applyBorder="0" applyAlignment="0" applyProtection="0"/>
    <xf numFmtId="0" fontId="49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34" fillId="21" borderId="0" applyNumberFormat="0" applyBorder="0" applyAlignment="0" applyProtection="0"/>
    <xf numFmtId="0" fontId="34" fillId="24" borderId="0" applyNumberFormat="0" applyBorder="0" applyAlignment="0" applyProtection="0"/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49" fontId="47" fillId="0" borderId="0">
      <alignment horizontal="left"/>
    </xf>
    <xf numFmtId="0" fontId="86" fillId="7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86" fillId="6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86" fillId="7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86" fillId="7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86" fillId="7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86" fillId="7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51" fillId="32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37" fillId="0" borderId="0" applyNumberFormat="0" applyFill="0" applyBorder="0" applyAlignment="0"/>
    <xf numFmtId="0" fontId="37" fillId="0" borderId="0">
      <alignment horizontal="right"/>
    </xf>
    <xf numFmtId="178" fontId="52" fillId="0" borderId="0" applyNumberFormat="0" applyFill="0" applyBorder="0" applyAlignment="0"/>
    <xf numFmtId="0" fontId="52" fillId="0" borderId="0" applyNumberFormat="0" applyFill="0" applyBorder="0" applyAlignment="0"/>
    <xf numFmtId="0" fontId="52" fillId="0" borderId="0" applyNumberFormat="0" applyFill="0" applyBorder="0" applyAlignment="0"/>
    <xf numFmtId="178" fontId="53" fillId="0" borderId="0" applyNumberFormat="0" applyFill="0" applyBorder="0" applyAlignment="0"/>
    <xf numFmtId="178" fontId="53" fillId="0" borderId="0" applyNumberFormat="0" applyFill="0" applyBorder="0" applyAlignment="0"/>
    <xf numFmtId="178" fontId="53" fillId="0" borderId="0" applyNumberFormat="0" applyFill="0" applyBorder="0" applyAlignment="0"/>
    <xf numFmtId="1" fontId="54" fillId="0" borderId="3" applyAlignment="0">
      <alignment horizontal="left" vertical="center"/>
    </xf>
    <xf numFmtId="1" fontId="37" fillId="0" borderId="3" applyAlignment="0">
      <alignment horizontal="left" vertical="center"/>
    </xf>
    <xf numFmtId="179" fontId="55" fillId="43" borderId="4" applyNumberFormat="0" applyFont="0" applyFill="0" applyBorder="0" applyAlignment="0">
      <alignment horizontal="center"/>
    </xf>
    <xf numFmtId="179" fontId="37" fillId="43" borderId="4" applyNumberFormat="0" applyFont="0" applyFill="0" applyBorder="0" applyAlignment="0">
      <alignment horizontal="center"/>
    </xf>
    <xf numFmtId="0" fontId="87" fillId="0" borderId="36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88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171" fontId="2" fillId="0" borderId="6" applyNumberFormat="0" applyFont="0" applyFill="0" applyAlignment="0" applyProtection="0">
      <alignment horizontal="right"/>
    </xf>
    <xf numFmtId="180" fontId="37" fillId="0" borderId="0">
      <alignment horizontal="right"/>
    </xf>
    <xf numFmtId="4" fontId="5" fillId="0" borderId="0" applyBorder="0" applyProtection="0">
      <protection locked="0"/>
    </xf>
    <xf numFmtId="4" fontId="5" fillId="0" borderId="0" applyBorder="0" applyProtection="0"/>
    <xf numFmtId="4" fontId="5" fillId="0" borderId="0" applyBorder="0" applyProtection="0"/>
    <xf numFmtId="4" fontId="56" fillId="0" borderId="0" applyBorder="0" applyProtection="0">
      <protection locked="0"/>
    </xf>
    <xf numFmtId="4" fontId="56" fillId="0" borderId="0" applyBorder="0" applyProtection="0">
      <protection locked="0"/>
    </xf>
    <xf numFmtId="4" fontId="56" fillId="0" borderId="0" applyBorder="0" applyProtection="0">
      <protection locked="0"/>
    </xf>
    <xf numFmtId="5" fontId="57" fillId="0" borderId="7" applyNumberFormat="0" applyFont="0" applyAlignment="0" applyProtection="0"/>
    <xf numFmtId="0" fontId="37" fillId="0" borderId="8" applyNumberFormat="0" applyAlignment="0" applyProtection="0"/>
    <xf numFmtId="0" fontId="37" fillId="0" borderId="8" applyNumberFormat="0" applyAlignment="0" applyProtection="0"/>
    <xf numFmtId="5" fontId="52" fillId="0" borderId="7" applyNumberFormat="0" applyFont="0" applyAlignment="0" applyProtection="0"/>
    <xf numFmtId="5" fontId="52" fillId="0" borderId="7" applyNumberFormat="0" applyFont="0" applyAlignment="0" applyProtection="0"/>
    <xf numFmtId="5" fontId="52" fillId="0" borderId="7" applyNumberFormat="0" applyFont="0" applyAlignment="0" applyProtection="0"/>
    <xf numFmtId="41" fontId="39" fillId="0" borderId="0" applyFont="0" applyFill="0" applyBorder="0" applyAlignment="0" applyProtection="0"/>
    <xf numFmtId="16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37" fillId="0" borderId="0" applyFill="0" applyBorder="0" applyAlignment="0" applyProtection="0"/>
    <xf numFmtId="182" fontId="37" fillId="0" borderId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37" fillId="0" borderId="0" applyFill="0" applyBorder="0" applyAlignment="0" applyProtection="0"/>
    <xf numFmtId="184" fontId="37" fillId="0" borderId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77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6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" fontId="37" fillId="0" borderId="0"/>
    <xf numFmtId="15" fontId="5" fillId="0" borderId="0" applyFont="0" applyFill="0" applyBorder="0" applyAlignment="0" applyProtection="0">
      <alignment horizontal="left"/>
    </xf>
    <xf numFmtId="187" fontId="37" fillId="0" borderId="0" applyFill="0" applyBorder="0" applyAlignment="0" applyProtection="0"/>
    <xf numFmtId="187" fontId="37" fillId="0" borderId="0" applyFill="0" applyBorder="0" applyAlignment="0" applyProtection="0"/>
    <xf numFmtId="15" fontId="45" fillId="0" borderId="0" applyFont="0" applyFill="0" applyBorder="0" applyAlignment="0" applyProtection="0">
      <alignment horizontal="left"/>
    </xf>
    <xf numFmtId="15" fontId="45" fillId="0" borderId="0" applyFont="0" applyFill="0" applyBorder="0" applyAlignment="0" applyProtection="0">
      <alignment horizontal="left"/>
    </xf>
    <xf numFmtId="15" fontId="45" fillId="0" borderId="0" applyFont="0" applyFill="0" applyBorder="0" applyAlignment="0" applyProtection="0">
      <alignment horizontal="left"/>
    </xf>
    <xf numFmtId="0" fontId="8" fillId="0" borderId="9" applyProtection="0">
      <alignment horizontal="center" vertical="top" wrapText="1"/>
    </xf>
    <xf numFmtId="188" fontId="5" fillId="0" borderId="0" applyFont="0" applyFill="0" applyBorder="0" applyProtection="0">
      <alignment horizontal="left"/>
    </xf>
    <xf numFmtId="189" fontId="37" fillId="0" borderId="0" applyFill="0" applyBorder="0" applyProtection="0">
      <alignment horizontal="left"/>
    </xf>
    <xf numFmtId="189" fontId="37" fillId="0" borderId="0" applyFill="0" applyBorder="0" applyProtection="0">
      <alignment horizontal="left"/>
    </xf>
    <xf numFmtId="188" fontId="45" fillId="0" borderId="0" applyFont="0" applyFill="0" applyBorder="0" applyProtection="0">
      <alignment horizontal="left"/>
    </xf>
    <xf numFmtId="188" fontId="45" fillId="0" borderId="0" applyFont="0" applyFill="0" applyBorder="0" applyProtection="0">
      <alignment horizontal="left"/>
    </xf>
    <xf numFmtId="188" fontId="45" fillId="0" borderId="0" applyFont="0" applyFill="0" applyBorder="0" applyProtection="0">
      <alignment horizontal="left"/>
    </xf>
    <xf numFmtId="190" fontId="5" fillId="0" borderId="0" applyFont="0" applyFill="0" applyBorder="0" applyAlignment="0" applyProtection="0">
      <protection locked="0"/>
    </xf>
    <xf numFmtId="190" fontId="37" fillId="0" borderId="0" applyFill="0" applyBorder="0" applyAlignment="0" applyProtection="0"/>
    <xf numFmtId="190" fontId="37" fillId="0" borderId="0" applyFill="0" applyBorder="0" applyAlignment="0" applyProtection="0"/>
    <xf numFmtId="190" fontId="58" fillId="0" borderId="0" applyFont="0" applyFill="0" applyBorder="0" applyAlignment="0" applyProtection="0">
      <protection locked="0"/>
    </xf>
    <xf numFmtId="190" fontId="58" fillId="0" borderId="0" applyFont="0" applyFill="0" applyBorder="0" applyAlignment="0" applyProtection="0">
      <protection locked="0"/>
    </xf>
    <xf numFmtId="190" fontId="58" fillId="0" borderId="0" applyFont="0" applyFill="0" applyBorder="0" applyAlignment="0" applyProtection="0">
      <protection locked="0"/>
    </xf>
    <xf numFmtId="39" fontId="39" fillId="0" borderId="0" applyFont="0" applyFill="0" applyBorder="0" applyAlignment="0" applyProtection="0"/>
    <xf numFmtId="39" fontId="37" fillId="0" borderId="0" applyFill="0" applyBorder="0" applyAlignment="0" applyProtection="0"/>
    <xf numFmtId="39" fontId="37" fillId="0" borderId="0" applyFill="0" applyBorder="0" applyAlignment="0" applyProtection="0"/>
    <xf numFmtId="39" fontId="40" fillId="0" borderId="0" applyFont="0" applyFill="0" applyBorder="0" applyAlignment="0" applyProtection="0"/>
    <xf numFmtId="39" fontId="40" fillId="0" borderId="0" applyFont="0" applyFill="0" applyBorder="0" applyAlignment="0" applyProtection="0"/>
    <xf numFmtId="39" fontId="40" fillId="0" borderId="0" applyFont="0" applyFill="0" applyBorder="0" applyAlignment="0" applyProtection="0"/>
    <xf numFmtId="191" fontId="5" fillId="0" borderId="0" applyFont="0" applyFill="0" applyBorder="0" applyAlignment="0"/>
    <xf numFmtId="191" fontId="37" fillId="0" borderId="0" applyFill="0" applyBorder="0" applyAlignment="0"/>
    <xf numFmtId="191" fontId="37" fillId="0" borderId="0" applyFill="0" applyBorder="0" applyAlignment="0"/>
    <xf numFmtId="191" fontId="3" fillId="0" borderId="0" applyFont="0" applyFill="0" applyBorder="0" applyAlignment="0"/>
    <xf numFmtId="191" fontId="3" fillId="0" borderId="0" applyFont="0" applyFill="0" applyBorder="0" applyAlignment="0"/>
    <xf numFmtId="191" fontId="3" fillId="0" borderId="0" applyFont="0" applyFill="0" applyBorder="0" applyAlignment="0"/>
    <xf numFmtId="0" fontId="59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60" fillId="6" borderId="0" applyNumberFormat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3" fillId="0" borderId="0"/>
    <xf numFmtId="0" fontId="37" fillId="0" borderId="0"/>
    <xf numFmtId="4" fontId="28" fillId="0" borderId="0" applyFont="0" applyFill="0" applyBorder="0" applyAlignment="0" applyProtection="0"/>
    <xf numFmtId="0" fontId="37" fillId="0" borderId="0"/>
    <xf numFmtId="49" fontId="61" fillId="44" borderId="0" applyBorder="0" applyProtection="0">
      <alignment horizontal="left"/>
    </xf>
    <xf numFmtId="0" fontId="16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89" fillId="6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37" fontId="5" fillId="0" borderId="0" applyFill="0" applyBorder="0" applyAlignment="0">
      <protection locked="0"/>
    </xf>
    <xf numFmtId="168" fontId="5" fillId="0" borderId="10" applyFill="0" applyBorder="0" applyAlignment="0">
      <alignment horizontal="center"/>
      <protection locked="0"/>
    </xf>
    <xf numFmtId="168" fontId="5" fillId="0" borderId="0" applyFill="0" applyBorder="0" applyAlignment="0">
      <protection locked="0"/>
    </xf>
    <xf numFmtId="168" fontId="5" fillId="0" borderId="0" applyFill="0" applyBorder="0" applyAlignment="0">
      <protection locked="0"/>
    </xf>
    <xf numFmtId="168" fontId="62" fillId="0" borderId="10" applyFill="0" applyBorder="0" applyAlignment="0">
      <alignment horizontal="center"/>
      <protection locked="0"/>
    </xf>
    <xf numFmtId="168" fontId="62" fillId="0" borderId="10" applyFill="0" applyBorder="0" applyAlignment="0">
      <alignment horizontal="center"/>
      <protection locked="0"/>
    </xf>
    <xf numFmtId="168" fontId="62" fillId="0" borderId="10" applyFill="0" applyBorder="0" applyAlignment="0">
      <alignment horizontal="center"/>
      <protection locked="0"/>
    </xf>
    <xf numFmtId="190" fontId="5" fillId="0" borderId="0" applyFill="0" applyBorder="0" applyAlignment="0">
      <protection locked="0"/>
    </xf>
    <xf numFmtId="190" fontId="62" fillId="0" borderId="0" applyFill="0" applyBorder="0" applyAlignment="0">
      <protection locked="0"/>
    </xf>
    <xf numFmtId="190" fontId="62" fillId="0" borderId="0" applyFill="0" applyBorder="0" applyAlignment="0">
      <protection locked="0"/>
    </xf>
    <xf numFmtId="190" fontId="62" fillId="0" borderId="0" applyFill="0" applyBorder="0" applyAlignment="0">
      <protection locked="0"/>
    </xf>
    <xf numFmtId="37" fontId="5" fillId="0" borderId="0" applyFill="0" applyBorder="0" applyAlignment="0">
      <protection locked="0"/>
    </xf>
    <xf numFmtId="191" fontId="5" fillId="0" borderId="0" applyFill="0" applyBorder="0" applyAlignment="0" applyProtection="0">
      <protection locked="0"/>
    </xf>
    <xf numFmtId="191" fontId="5" fillId="0" borderId="0" applyFill="0" applyBorder="0" applyAlignment="0" applyProtection="0"/>
    <xf numFmtId="191" fontId="5" fillId="0" borderId="0" applyFill="0" applyBorder="0" applyAlignment="0" applyProtection="0"/>
    <xf numFmtId="191" fontId="62" fillId="0" borderId="0" applyFill="0" applyBorder="0" applyAlignment="0" applyProtection="0">
      <protection locked="0"/>
    </xf>
    <xf numFmtId="191" fontId="62" fillId="0" borderId="0" applyFill="0" applyBorder="0" applyAlignment="0" applyProtection="0">
      <protection locked="0"/>
    </xf>
    <xf numFmtId="191" fontId="62" fillId="0" borderId="0" applyFill="0" applyBorder="0" applyAlignment="0" applyProtection="0">
      <protection locked="0"/>
    </xf>
    <xf numFmtId="37" fontId="5" fillId="0" borderId="0" applyFill="0" applyBorder="0" applyAlignment="0">
      <protection locked="0"/>
    </xf>
    <xf numFmtId="37" fontId="62" fillId="0" borderId="0" applyFill="0" applyBorder="0" applyAlignment="0">
      <protection locked="0"/>
    </xf>
    <xf numFmtId="37" fontId="62" fillId="0" borderId="0" applyFill="0" applyBorder="0" applyAlignment="0">
      <protection locked="0"/>
    </xf>
    <xf numFmtId="37" fontId="62" fillId="0" borderId="0" applyFill="0" applyBorder="0" applyAlignment="0">
      <protection locked="0"/>
    </xf>
    <xf numFmtId="0" fontId="63" fillId="45" borderId="11" applyNumberFormat="0" applyAlignment="0" applyProtection="0"/>
    <xf numFmtId="0" fontId="90" fillId="76" borderId="37" applyNumberFormat="0" applyAlignment="0" applyProtection="0"/>
    <xf numFmtId="0" fontId="37" fillId="46" borderId="11" applyNumberFormat="0" applyAlignment="0" applyProtection="0"/>
    <xf numFmtId="0" fontId="37" fillId="46" borderId="11" applyNumberFormat="0" applyAlignment="0" applyProtection="0"/>
    <xf numFmtId="0" fontId="37" fillId="46" borderId="11" applyNumberFormat="0" applyAlignment="0" applyProtection="0"/>
    <xf numFmtId="0" fontId="37" fillId="46" borderId="11" applyNumberFormat="0" applyAlignment="0" applyProtection="0"/>
    <xf numFmtId="0" fontId="37" fillId="46" borderId="11" applyNumberFormat="0" applyAlignment="0" applyProtection="0"/>
    <xf numFmtId="0" fontId="37" fillId="46" borderId="11" applyNumberFormat="0" applyAlignment="0" applyProtection="0"/>
    <xf numFmtId="0" fontId="37" fillId="46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" fillId="46" borderId="11" applyNumberFormat="0" applyAlignment="0" applyProtection="0"/>
    <xf numFmtId="0" fontId="37" fillId="46" borderId="11" applyNumberFormat="0" applyAlignment="0" applyProtection="0"/>
    <xf numFmtId="0" fontId="37" fillId="46" borderId="11" applyNumberFormat="0" applyAlignment="0" applyProtection="0"/>
    <xf numFmtId="0" fontId="37" fillId="46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37" fillId="47" borderId="11" applyNumberFormat="0" applyAlignment="0" applyProtection="0"/>
    <xf numFmtId="0" fontId="64" fillId="0" borderId="12" applyNumberFormat="0" applyFont="0" applyFill="0" applyAlignment="0" applyProtection="0">
      <alignment horizontal="left"/>
    </xf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37" fillId="0" borderId="12" applyNumberFormat="0" applyFont="0" applyFill="0" applyAlignment="0" applyProtection="0">
      <alignment horizontal="left"/>
    </xf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0" fontId="5" fillId="0" borderId="8" applyNumberFormat="0" applyFill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5" fillId="0" borderId="0" applyFont="0" applyFill="0" applyBorder="0" applyAlignment="0" applyProtection="0"/>
    <xf numFmtId="195" fontId="37" fillId="0" borderId="0" applyFill="0" applyBorder="0" applyAlignment="0" applyProtection="0"/>
    <xf numFmtId="195" fontId="37" fillId="0" borderId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95" fontId="5" fillId="0" borderId="0" applyFill="0" applyBorder="0" applyAlignment="0" applyProtection="0"/>
    <xf numFmtId="49" fontId="2" fillId="0" borderId="13" applyBorder="0" applyProtection="0">
      <alignment horizontal="left"/>
    </xf>
    <xf numFmtId="174" fontId="2" fillId="0" borderId="0" applyBorder="0" applyProtection="0"/>
    <xf numFmtId="0" fontId="37" fillId="0" borderId="0">
      <alignment horizontal="center"/>
    </xf>
    <xf numFmtId="196" fontId="46" fillId="0" borderId="0" applyFont="0" applyFill="0" applyBorder="0" applyAlignment="0" applyProtection="0"/>
    <xf numFmtId="196" fontId="37" fillId="0" borderId="0" applyFill="0" applyBorder="0" applyAlignment="0" applyProtection="0"/>
    <xf numFmtId="196" fontId="37" fillId="0" borderId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49" fontId="66" fillId="0" borderId="14" applyNumberFormat="0">
      <alignment horizontal="left" vertical="center"/>
    </xf>
    <xf numFmtId="0" fontId="91" fillId="0" borderId="38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49" fontId="37" fillId="0" borderId="14" applyNumberFormat="0">
      <alignment horizontal="left" vertical="center"/>
    </xf>
    <xf numFmtId="0" fontId="92" fillId="0" borderId="39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93" fillId="0" borderId="40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37" fillId="0" borderId="14" applyNumberFormat="0">
      <alignment horizontal="left" vertical="center"/>
    </xf>
    <xf numFmtId="49" fontId="37" fillId="0" borderId="14" applyNumberFormat="0">
      <alignment horizontal="left" vertical="center"/>
    </xf>
    <xf numFmtId="49" fontId="37" fillId="0" borderId="14" applyNumberFormat="0">
      <alignment horizontal="left" vertical="center"/>
    </xf>
    <xf numFmtId="49" fontId="37" fillId="0" borderId="14" applyNumberFormat="0">
      <alignment horizontal="left" vertical="center"/>
    </xf>
    <xf numFmtId="49" fontId="37" fillId="0" borderId="14" applyNumberFormat="0">
      <alignment horizontal="left" vertical="center"/>
    </xf>
    <xf numFmtId="4" fontId="37" fillId="0" borderId="0" applyFill="0" applyBorder="0" applyProtection="0">
      <alignment horizontal="right"/>
    </xf>
    <xf numFmtId="4" fontId="37" fillId="0" borderId="0" applyFill="0" applyBorder="0" applyProtection="0"/>
    <xf numFmtId="4" fontId="37" fillId="0" borderId="0" applyFill="0" applyBorder="0" applyProtection="0"/>
    <xf numFmtId="4" fontId="37" fillId="0" borderId="0" applyFill="0" applyBorder="0" applyProtection="0"/>
    <xf numFmtId="0" fontId="5" fillId="0" borderId="19" applyBorder="0" applyAlignment="0">
      <alignment horizontal="center" vertical="center"/>
    </xf>
    <xf numFmtId="0" fontId="9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67" fillId="0" borderId="0" applyBorder="0" applyProtection="0"/>
    <xf numFmtId="0" fontId="2" fillId="0" borderId="13" applyBorder="0" applyProtection="0">
      <alignment horizontal="left"/>
      <protection locked="0"/>
    </xf>
    <xf numFmtId="0" fontId="40" fillId="48" borderId="0" applyNumberFormat="0" applyBorder="0" applyAlignment="0" applyProtection="0"/>
    <xf numFmtId="0" fontId="95" fillId="77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68" fillId="0" borderId="2">
      <alignment horizontal="justify" vertical="center" wrapText="1"/>
      <protection locked="0"/>
    </xf>
    <xf numFmtId="178" fontId="5" fillId="0" borderId="0" applyFill="0" applyBorder="0" applyAlignment="0"/>
    <xf numFmtId="178" fontId="69" fillId="0" borderId="0" applyFill="0" applyBorder="0" applyAlignment="0"/>
    <xf numFmtId="178" fontId="69" fillId="0" borderId="0" applyFill="0" applyBorder="0" applyAlignment="0"/>
    <xf numFmtId="178" fontId="69" fillId="0" borderId="0" applyFill="0" applyBorder="0" applyAlignment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9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28" fillId="0" borderId="0"/>
    <xf numFmtId="0" fontId="37" fillId="0" borderId="0"/>
    <xf numFmtId="0" fontId="37" fillId="0" borderId="0"/>
    <xf numFmtId="0" fontId="96" fillId="0" borderId="0"/>
    <xf numFmtId="0" fontId="37" fillId="0" borderId="0"/>
    <xf numFmtId="0" fontId="37" fillId="0" borderId="0"/>
    <xf numFmtId="0" fontId="96" fillId="0" borderId="0"/>
    <xf numFmtId="0" fontId="37" fillId="0" borderId="0"/>
    <xf numFmtId="0" fontId="37" fillId="0" borderId="0"/>
    <xf numFmtId="0" fontId="96" fillId="0" borderId="0"/>
    <xf numFmtId="0" fontId="5" fillId="0" borderId="0"/>
    <xf numFmtId="0" fontId="5" fillId="0" borderId="0"/>
    <xf numFmtId="0" fontId="96" fillId="0" borderId="0"/>
    <xf numFmtId="0" fontId="5" fillId="0" borderId="0"/>
    <xf numFmtId="0" fontId="5" fillId="0" borderId="0"/>
    <xf numFmtId="0" fontId="96" fillId="0" borderId="0"/>
    <xf numFmtId="0" fontId="5" fillId="0" borderId="0"/>
    <xf numFmtId="0" fontId="5" fillId="0" borderId="0"/>
    <xf numFmtId="0" fontId="96" fillId="0" borderId="0"/>
    <xf numFmtId="0" fontId="37" fillId="0" borderId="0"/>
    <xf numFmtId="0" fontId="37" fillId="0" borderId="0"/>
    <xf numFmtId="0" fontId="96" fillId="0" borderId="0"/>
    <xf numFmtId="0" fontId="5" fillId="0" borderId="0"/>
    <xf numFmtId="0" fontId="5" fillId="0" borderId="0"/>
    <xf numFmtId="0" fontId="96" fillId="0" borderId="0"/>
    <xf numFmtId="0" fontId="5" fillId="0" borderId="0"/>
    <xf numFmtId="0" fontId="5" fillId="0" borderId="0"/>
    <xf numFmtId="0" fontId="83" fillId="0" borderId="0"/>
    <xf numFmtId="0" fontId="9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3" fillId="0" borderId="0"/>
    <xf numFmtId="0" fontId="28" fillId="0" borderId="0"/>
    <xf numFmtId="0" fontId="3" fillId="0" borderId="0"/>
    <xf numFmtId="0" fontId="3" fillId="0" borderId="0" applyFill="0"/>
    <xf numFmtId="0" fontId="47" fillId="0" borderId="0"/>
    <xf numFmtId="0" fontId="96" fillId="0" borderId="0"/>
    <xf numFmtId="0" fontId="5" fillId="0" borderId="0"/>
    <xf numFmtId="0" fontId="5" fillId="0" borderId="0"/>
    <xf numFmtId="0" fontId="96" fillId="0" borderId="0"/>
    <xf numFmtId="0" fontId="5" fillId="0" borderId="0"/>
    <xf numFmtId="0" fontId="5" fillId="0" borderId="0"/>
    <xf numFmtId="0" fontId="96" fillId="0" borderId="0"/>
    <xf numFmtId="0" fontId="5" fillId="0" borderId="0"/>
    <xf numFmtId="0" fontId="5" fillId="0" borderId="0"/>
    <xf numFmtId="0" fontId="96" fillId="0" borderId="0"/>
    <xf numFmtId="0" fontId="5" fillId="0" borderId="0"/>
    <xf numFmtId="0" fontId="5" fillId="0" borderId="0"/>
    <xf numFmtId="0" fontId="96" fillId="0" borderId="0"/>
    <xf numFmtId="0" fontId="5" fillId="0" borderId="0"/>
    <xf numFmtId="0" fontId="5" fillId="0" borderId="0"/>
    <xf numFmtId="0" fontId="96" fillId="0" borderId="0"/>
    <xf numFmtId="0" fontId="5" fillId="0" borderId="0"/>
    <xf numFmtId="0" fontId="5" fillId="0" borderId="0"/>
    <xf numFmtId="0" fontId="3" fillId="0" borderId="0"/>
    <xf numFmtId="0" fontId="96" fillId="0" borderId="0"/>
    <xf numFmtId="0" fontId="5" fillId="0" borderId="0"/>
    <xf numFmtId="0" fontId="5" fillId="0" borderId="0"/>
    <xf numFmtId="0" fontId="96" fillId="0" borderId="0"/>
    <xf numFmtId="0" fontId="5" fillId="0" borderId="0"/>
    <xf numFmtId="0" fontId="5" fillId="0" borderId="0"/>
    <xf numFmtId="0" fontId="96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28" fillId="0" borderId="0"/>
    <xf numFmtId="0" fontId="3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37" fillId="0" borderId="0" applyProtection="0"/>
    <xf numFmtId="0" fontId="37" fillId="0" borderId="0" applyProtection="0"/>
    <xf numFmtId="0" fontId="37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Fill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7" fillId="0" borderId="0" applyProtection="0"/>
    <xf numFmtId="0" fontId="4" fillId="0" borderId="0"/>
    <xf numFmtId="0" fontId="2" fillId="0" borderId="0"/>
    <xf numFmtId="0" fontId="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197" fontId="5" fillId="0" borderId="20" applyFont="0" applyFill="0" applyBorder="0" applyAlignment="0" applyProtection="0">
      <alignment horizontal="right"/>
    </xf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7" fontId="5" fillId="0" borderId="20" applyFont="0" applyFill="0" applyBorder="0" applyAlignment="0" applyProtection="0">
      <alignment horizontal="right"/>
    </xf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8" fontId="5" fillId="0" borderId="0" applyFont="0" applyFill="0" applyBorder="0" applyAlignment="0" applyProtection="0"/>
    <xf numFmtId="198" fontId="37" fillId="0" borderId="0" applyFill="0" applyBorder="0" applyAlignment="0" applyProtection="0"/>
    <xf numFmtId="198" fontId="37" fillId="0" borderId="0" applyFill="0" applyBorder="0" applyAlignment="0" applyProtection="0"/>
    <xf numFmtId="199" fontId="5" fillId="0" borderId="0" applyFont="0" applyFill="0" applyBorder="0" applyAlignment="0" applyProtection="0"/>
    <xf numFmtId="199" fontId="37" fillId="0" borderId="0" applyFill="0" applyBorder="0" applyAlignment="0" applyProtection="0"/>
    <xf numFmtId="199" fontId="37" fillId="0" borderId="0" applyFill="0" applyBorder="0" applyAlignment="0" applyProtection="0"/>
    <xf numFmtId="200" fontId="5" fillId="0" borderId="0" applyFont="0" applyFill="0" applyBorder="0" applyAlignment="0" applyProtection="0"/>
    <xf numFmtId="200" fontId="37" fillId="0" borderId="0" applyFill="0" applyBorder="0" applyAlignment="0" applyProtection="0"/>
    <xf numFmtId="200" fontId="37" fillId="0" borderId="0" applyFill="0" applyBorder="0" applyAlignment="0" applyProtection="0"/>
    <xf numFmtId="201" fontId="5" fillId="0" borderId="0" applyFont="0" applyFill="0" applyBorder="0" applyAlignment="0" applyProtection="0"/>
    <xf numFmtId="201" fontId="37" fillId="0" borderId="0" applyFill="0" applyBorder="0" applyAlignment="0" applyProtection="0"/>
    <xf numFmtId="201" fontId="37" fillId="0" borderId="0" applyFill="0" applyBorder="0" applyAlignment="0" applyProtection="0"/>
    <xf numFmtId="10" fontId="5" fillId="0" borderId="0" applyFont="0" applyFill="0" applyBorder="0" applyAlignment="0" applyProtection="0"/>
    <xf numFmtId="0" fontId="72" fillId="0" borderId="21"/>
    <xf numFmtId="0" fontId="37" fillId="0" borderId="0"/>
    <xf numFmtId="0" fontId="68" fillId="0" borderId="6" applyNumberFormat="0" applyFont="0" applyFill="0" applyAlignment="0" applyProtection="0"/>
    <xf numFmtId="0" fontId="68" fillId="0" borderId="2" applyProtection="0">
      <alignment vertical="center"/>
    </xf>
    <xf numFmtId="49" fontId="37" fillId="0" borderId="0">
      <alignment horizontal="left"/>
    </xf>
    <xf numFmtId="0" fontId="73" fillId="0" borderId="2" applyProtection="0">
      <alignment horizontal="justify" vertical="center" wrapText="1"/>
    </xf>
    <xf numFmtId="202" fontId="37" fillId="0" borderId="0" applyProtection="0">
      <alignment horizontal="left"/>
    </xf>
    <xf numFmtId="0" fontId="97" fillId="78" borderId="41" applyNumberFormat="0" applyFon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37" fillId="17" borderId="22" applyNumberFormat="0" applyAlignment="0" applyProtection="0"/>
    <xf numFmtId="0" fontId="74" fillId="0" borderId="23" applyNumberFormat="0" applyFill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98" fillId="0" borderId="42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3" fontId="75" fillId="0" borderId="1" applyFill="0">
      <alignment horizontal="right" vertical="center"/>
    </xf>
    <xf numFmtId="3" fontId="75" fillId="0" borderId="1" applyFill="0">
      <alignment horizontal="right" vertical="center"/>
    </xf>
    <xf numFmtId="0" fontId="76" fillId="0" borderId="2">
      <alignment horizontal="left" vertical="center" wrapText="1" indent="1"/>
    </xf>
    <xf numFmtId="0" fontId="76" fillId="0" borderId="2">
      <alignment horizontal="left" vertical="center" wrapText="1" indent="1"/>
    </xf>
    <xf numFmtId="0" fontId="77" fillId="0" borderId="0" applyNumberFormat="0" applyFill="0" applyBorder="0" applyAlignment="0" applyProtection="0"/>
    <xf numFmtId="38" fontId="5" fillId="49" borderId="0" applyNumberFormat="0" applyFon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2" fillId="0" borderId="0"/>
    <xf numFmtId="3" fontId="8" fillId="0" borderId="0">
      <alignment horizontal="right" vertical="top"/>
      <protection locked="0"/>
    </xf>
    <xf numFmtId="1" fontId="47" fillId="0" borderId="0">
      <alignment horizontal="center" vertical="center"/>
      <protection locked="0"/>
    </xf>
    <xf numFmtId="1" fontId="5" fillId="0" borderId="0">
      <alignment horizontal="center" vertical="center"/>
      <protection locked="0"/>
    </xf>
    <xf numFmtId="1" fontId="5" fillId="0" borderId="0">
      <alignment horizontal="center" vertical="center"/>
      <protection locked="0"/>
    </xf>
    <xf numFmtId="1" fontId="28" fillId="0" borderId="0">
      <alignment horizontal="center" vertical="center"/>
      <protection locked="0"/>
    </xf>
    <xf numFmtId="0" fontId="78" fillId="0" borderId="5" applyNumberFormat="0" applyFill="0" applyAlignment="0" applyProtection="0"/>
    <xf numFmtId="0" fontId="99" fillId="64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79" fillId="0" borderId="0"/>
    <xf numFmtId="0" fontId="57" fillId="0" borderId="0"/>
    <xf numFmtId="4" fontId="37" fillId="0" borderId="0" applyFill="0" applyBorder="0" applyProtection="0">
      <alignment horizontal="left"/>
    </xf>
    <xf numFmtId="4" fontId="37" fillId="0" borderId="0" applyFill="0" applyBorder="0" applyProtection="0"/>
    <xf numFmtId="4" fontId="37" fillId="0" borderId="0" applyFill="0" applyBorder="0" applyProtection="0"/>
    <xf numFmtId="4" fontId="37" fillId="0" borderId="0" applyFill="0" applyProtection="0"/>
    <xf numFmtId="4" fontId="37" fillId="0" borderId="0" applyFill="0" applyBorder="0" applyProtection="0"/>
    <xf numFmtId="4" fontId="37" fillId="0" borderId="0" applyFill="0" applyBorder="0" applyProtection="0"/>
    <xf numFmtId="0" fontId="37" fillId="51" borderId="0">
      <alignment horizontal="left"/>
    </xf>
    <xf numFmtId="0" fontId="37" fillId="52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9" fillId="0" borderId="0"/>
    <xf numFmtId="0" fontId="5" fillId="0" borderId="0"/>
    <xf numFmtId="0" fontId="5" fillId="0" borderId="0"/>
    <xf numFmtId="38" fontId="5" fillId="0" borderId="0" applyFill="0" applyBorder="0" applyAlignment="0" applyProtection="0"/>
    <xf numFmtId="200" fontId="5" fillId="0" borderId="0" applyFill="0" applyBorder="0" applyAlignment="0" applyProtection="0"/>
    <xf numFmtId="200" fontId="37" fillId="0" borderId="0" applyFill="0" applyBorder="0" applyAlignment="0" applyProtection="0"/>
    <xf numFmtId="200" fontId="37" fillId="0" borderId="0" applyFill="0" applyBorder="0" applyAlignment="0" applyProtection="0"/>
    <xf numFmtId="38" fontId="37" fillId="0" borderId="0" applyFill="0" applyBorder="0" applyAlignment="0" applyProtection="0"/>
    <xf numFmtId="38" fontId="37" fillId="0" borderId="0" applyFill="0" applyBorder="0" applyAlignment="0" applyProtection="0"/>
    <xf numFmtId="203" fontId="27" fillId="0" borderId="24">
      <alignment vertical="top" wrapText="1"/>
      <protection locked="0"/>
    </xf>
    <xf numFmtId="49" fontId="37" fillId="0" borderId="0" applyFill="0" applyBorder="0" applyProtection="0"/>
    <xf numFmtId="0" fontId="10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04" fontId="5" fillId="0" borderId="0" applyFont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205" fontId="5" fillId="0" borderId="0" applyFont="0" applyFill="0" applyBorder="0" applyAlignment="0" applyProtection="0"/>
    <xf numFmtId="205" fontId="37" fillId="0" borderId="0" applyFill="0" applyBorder="0" applyAlignment="0" applyProtection="0"/>
    <xf numFmtId="205" fontId="37" fillId="0" borderId="0" applyFill="0" applyBorder="0" applyAlignment="0" applyProtection="0"/>
    <xf numFmtId="18" fontId="5" fillId="0" borderId="0" applyFont="0" applyFill="0" applyBorder="0" applyAlignment="0" applyProtection="0">
      <alignment horizontal="left"/>
    </xf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0" fontId="29" fillId="0" borderId="0" applyNumberFormat="0" applyFill="0" applyBorder="0" applyAlignment="0" applyProtection="0"/>
    <xf numFmtId="38" fontId="5" fillId="0" borderId="25" applyNumberFormat="0" applyFon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0"/>
    <xf numFmtId="0" fontId="37" fillId="2" borderId="27">
      <alignment vertical="center"/>
    </xf>
    <xf numFmtId="10" fontId="5" fillId="0" borderId="28" applyNumberFormat="0" applyFon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101" fillId="67" borderId="43" applyNumberFormat="0" applyAlignment="0" applyProtection="0"/>
    <xf numFmtId="0" fontId="37" fillId="15" borderId="30" applyNumberFormat="0" applyAlignment="0" applyProtection="0"/>
    <xf numFmtId="0" fontId="37" fillId="15" borderId="30" applyNumberFormat="0" applyAlignment="0" applyProtection="0"/>
    <xf numFmtId="0" fontId="37" fillId="14" borderId="30" applyNumberFormat="0" applyAlignment="0" applyProtection="0"/>
    <xf numFmtId="0" fontId="37" fillId="14" borderId="30" applyNumberFormat="0" applyAlignment="0" applyProtection="0"/>
    <xf numFmtId="0" fontId="37" fillId="14" borderId="30" applyNumberFormat="0" applyAlignment="0" applyProtection="0"/>
    <xf numFmtId="0" fontId="37" fillId="14" borderId="30" applyNumberFormat="0" applyAlignment="0" applyProtection="0"/>
    <xf numFmtId="0" fontId="37" fillId="14" borderId="30" applyNumberFormat="0" applyAlignment="0" applyProtection="0"/>
    <xf numFmtId="0" fontId="37" fillId="15" borderId="30" applyNumberFormat="0" applyAlignment="0" applyProtection="0"/>
    <xf numFmtId="0" fontId="37" fillId="15" borderId="30" applyNumberFormat="0" applyAlignment="0" applyProtection="0"/>
    <xf numFmtId="0" fontId="37" fillId="15" borderId="30" applyNumberFormat="0" applyAlignment="0" applyProtection="0"/>
    <xf numFmtId="0" fontId="37" fillId="15" borderId="30" applyNumberFormat="0" applyAlignment="0" applyProtection="0"/>
    <xf numFmtId="0" fontId="37" fillId="15" borderId="30" applyNumberFormat="0" applyAlignment="0" applyProtection="0"/>
    <xf numFmtId="0" fontId="37" fillId="15" borderId="30" applyNumberFormat="0" applyAlignment="0" applyProtection="0"/>
    <xf numFmtId="0" fontId="37" fillId="15" borderId="30" applyNumberFormat="0" applyAlignment="0" applyProtection="0"/>
    <xf numFmtId="0" fontId="37" fillId="15" borderId="30" applyNumberFormat="0" applyAlignment="0" applyProtection="0"/>
    <xf numFmtId="0" fontId="37" fillId="15" borderId="30" applyNumberFormat="0" applyAlignment="0" applyProtection="0"/>
    <xf numFmtId="0" fontId="37" fillId="15" borderId="30" applyNumberFormat="0" applyAlignment="0" applyProtection="0"/>
    <xf numFmtId="0" fontId="37" fillId="15" borderId="30" applyNumberFormat="0" applyAlignment="0" applyProtection="0"/>
    <xf numFmtId="0" fontId="37" fillId="15" borderId="30" applyNumberFormat="0" applyAlignment="0" applyProtection="0"/>
    <xf numFmtId="0" fontId="35" fillId="0" borderId="0"/>
    <xf numFmtId="0" fontId="2" fillId="0" borderId="0"/>
    <xf numFmtId="0" fontId="102" fillId="79" borderId="43" applyNumberFormat="0" applyAlignment="0" applyProtection="0"/>
    <xf numFmtId="0" fontId="37" fillId="12" borderId="30" applyNumberFormat="0" applyAlignment="0" applyProtection="0"/>
    <xf numFmtId="0" fontId="37" fillId="12" borderId="30" applyNumberFormat="0" applyAlignment="0" applyProtection="0"/>
    <xf numFmtId="0" fontId="37" fillId="11" borderId="30" applyNumberFormat="0" applyAlignment="0" applyProtection="0"/>
    <xf numFmtId="0" fontId="37" fillId="11" borderId="30" applyNumberFormat="0" applyAlignment="0" applyProtection="0"/>
    <xf numFmtId="0" fontId="37" fillId="11" borderId="30" applyNumberFormat="0" applyAlignment="0" applyProtection="0"/>
    <xf numFmtId="0" fontId="37" fillId="11" borderId="30" applyNumberFormat="0" applyAlignment="0" applyProtection="0"/>
    <xf numFmtId="0" fontId="37" fillId="11" borderId="30" applyNumberFormat="0" applyAlignment="0" applyProtection="0"/>
    <xf numFmtId="0" fontId="37" fillId="26" borderId="30" applyNumberFormat="0" applyAlignment="0" applyProtection="0"/>
    <xf numFmtId="0" fontId="37" fillId="26" borderId="30" applyNumberFormat="0" applyAlignment="0" applyProtection="0"/>
    <xf numFmtId="0" fontId="37" fillId="26" borderId="30" applyNumberFormat="0" applyAlignment="0" applyProtection="0"/>
    <xf numFmtId="0" fontId="37" fillId="26" borderId="30" applyNumberFormat="0" applyAlignment="0" applyProtection="0"/>
    <xf numFmtId="0" fontId="37" fillId="26" borderId="30" applyNumberFormat="0" applyAlignment="0" applyProtection="0"/>
    <xf numFmtId="0" fontId="37" fillId="26" borderId="30" applyNumberFormat="0" applyAlignment="0" applyProtection="0"/>
    <xf numFmtId="0" fontId="37" fillId="26" borderId="30" applyNumberFormat="0" applyAlignment="0" applyProtection="0"/>
    <xf numFmtId="0" fontId="37" fillId="26" borderId="30" applyNumberFormat="0" applyAlignment="0" applyProtection="0"/>
    <xf numFmtId="0" fontId="37" fillId="26" borderId="30" applyNumberFormat="0" applyAlignment="0" applyProtection="0"/>
    <xf numFmtId="0" fontId="37" fillId="26" borderId="30" applyNumberFormat="0" applyAlignment="0" applyProtection="0"/>
    <xf numFmtId="0" fontId="37" fillId="26" borderId="30" applyNumberFormat="0" applyAlignment="0" applyProtection="0"/>
    <xf numFmtId="0" fontId="37" fillId="26" borderId="30" applyNumberFormat="0" applyAlignment="0" applyProtection="0"/>
    <xf numFmtId="0" fontId="103" fillId="79" borderId="44" applyNumberFormat="0" applyAlignment="0" applyProtection="0"/>
    <xf numFmtId="0" fontId="37" fillId="12" borderId="31" applyNumberFormat="0" applyAlignment="0" applyProtection="0"/>
    <xf numFmtId="0" fontId="37" fillId="12" borderId="31" applyNumberFormat="0" applyAlignment="0" applyProtection="0"/>
    <xf numFmtId="0" fontId="37" fillId="11" borderId="31" applyNumberFormat="0" applyAlignment="0" applyProtection="0"/>
    <xf numFmtId="0" fontId="37" fillId="11" borderId="31" applyNumberFormat="0" applyAlignment="0" applyProtection="0"/>
    <xf numFmtId="0" fontId="37" fillId="11" borderId="31" applyNumberFormat="0" applyAlignment="0" applyProtection="0"/>
    <xf numFmtId="0" fontId="37" fillId="11" borderId="31" applyNumberFormat="0" applyAlignment="0" applyProtection="0"/>
    <xf numFmtId="0" fontId="37" fillId="11" borderId="31" applyNumberFormat="0" applyAlignment="0" applyProtection="0"/>
    <xf numFmtId="0" fontId="37" fillId="26" borderId="31" applyNumberFormat="0" applyAlignment="0" applyProtection="0"/>
    <xf numFmtId="0" fontId="37" fillId="26" borderId="31" applyNumberFormat="0" applyAlignment="0" applyProtection="0"/>
    <xf numFmtId="0" fontId="37" fillId="26" borderId="31" applyNumberFormat="0" applyAlignment="0" applyProtection="0"/>
    <xf numFmtId="0" fontId="37" fillId="26" borderId="31" applyNumberFormat="0" applyAlignment="0" applyProtection="0"/>
    <xf numFmtId="0" fontId="37" fillId="26" borderId="31" applyNumberFormat="0" applyAlignment="0" applyProtection="0"/>
    <xf numFmtId="0" fontId="37" fillId="26" borderId="31" applyNumberFormat="0" applyAlignment="0" applyProtection="0"/>
    <xf numFmtId="0" fontId="37" fillId="26" borderId="31" applyNumberFormat="0" applyAlignment="0" applyProtection="0"/>
    <xf numFmtId="0" fontId="37" fillId="26" borderId="31" applyNumberFormat="0" applyAlignment="0" applyProtection="0"/>
    <xf numFmtId="0" fontId="37" fillId="26" borderId="31" applyNumberFormat="0" applyAlignment="0" applyProtection="0"/>
    <xf numFmtId="0" fontId="37" fillId="26" borderId="31" applyNumberFormat="0" applyAlignment="0" applyProtection="0"/>
    <xf numFmtId="0" fontId="37" fillId="26" borderId="31" applyNumberFormat="0" applyAlignment="0" applyProtection="0"/>
    <xf numFmtId="0" fontId="37" fillId="26" borderId="31" applyNumberFormat="0" applyAlignment="0" applyProtection="0"/>
    <xf numFmtId="0" fontId="10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5" fillId="0" borderId="24" applyFont="0" applyFill="0" applyBorder="0" applyAlignment="0" applyProtection="0"/>
    <xf numFmtId="211" fontId="37" fillId="0" borderId="0" applyFill="0" applyBorder="0" applyAlignment="0" applyProtection="0"/>
    <xf numFmtId="211" fontId="37" fillId="0" borderId="0" applyFill="0" applyBorder="0" applyAlignment="0" applyProtection="0"/>
    <xf numFmtId="0" fontId="47" fillId="0" borderId="0"/>
    <xf numFmtId="0" fontId="54" fillId="0" borderId="1">
      <alignment vertical="center" wrapText="1"/>
    </xf>
    <xf numFmtId="0" fontId="38" fillId="5" borderId="0" applyNumberFormat="0" applyBorder="0" applyAlignment="0" applyProtection="0"/>
    <xf numFmtId="0" fontId="86" fillId="80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86" fillId="81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86" fillId="8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86" fillId="7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86" fillId="74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86" fillId="83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51" fillId="53" borderId="0" applyNumberFormat="0" applyBorder="0" applyAlignment="0" applyProtection="0"/>
    <xf numFmtId="0" fontId="51" fillId="55" borderId="0" applyNumberFormat="0" applyBorder="0" applyAlignment="0" applyProtection="0"/>
    <xf numFmtId="0" fontId="51" fillId="58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59" borderId="0" applyNumberFormat="0" applyBorder="0" applyAlignment="0" applyProtection="0"/>
    <xf numFmtId="0" fontId="5" fillId="2" borderId="0" applyProtection="0"/>
    <xf numFmtId="0" fontId="5" fillId="3" borderId="0" applyProtection="0"/>
    <xf numFmtId="0" fontId="5" fillId="3" borderId="0" applyProtection="0"/>
    <xf numFmtId="0" fontId="81" fillId="0" borderId="0"/>
    <xf numFmtId="6" fontId="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57" fillId="0" borderId="7" applyNumberFormat="0" applyFont="0" applyAlignment="0" applyProtection="0"/>
    <xf numFmtId="5" fontId="52" fillId="0" borderId="7" applyNumberFormat="0" applyFont="0" applyAlignment="0" applyProtection="0"/>
    <xf numFmtId="5" fontId="52" fillId="0" borderId="7" applyNumberFormat="0" applyFont="0" applyAlignment="0" applyProtection="0"/>
    <xf numFmtId="5" fontId="52" fillId="0" borderId="7" applyNumberFormat="0" applyFont="0" applyAlignment="0" applyProtection="0"/>
    <xf numFmtId="44" fontId="8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6" fontId="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78" fillId="0" borderId="46" applyNumberFormat="0" applyFill="0" applyAlignment="0" applyProtection="0"/>
    <xf numFmtId="5" fontId="57" fillId="0" borderId="7" applyNumberFormat="0" applyFont="0" applyAlignment="0" applyProtection="0"/>
    <xf numFmtId="5" fontId="52" fillId="0" borderId="7" applyNumberFormat="0" applyFont="0" applyAlignment="0" applyProtection="0"/>
    <xf numFmtId="5" fontId="52" fillId="0" borderId="7" applyNumberFormat="0" applyFont="0" applyAlignment="0" applyProtection="0"/>
    <xf numFmtId="5" fontId="52" fillId="0" borderId="7" applyNumberFormat="0" applyFont="0" applyAlignment="0" applyProtection="0"/>
    <xf numFmtId="0" fontId="63" fillId="45" borderId="11" applyNumberFormat="0" applyAlignment="0" applyProtection="0"/>
    <xf numFmtId="0" fontId="28" fillId="0" borderId="0"/>
    <xf numFmtId="44" fontId="1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3" fillId="0" borderId="47" applyNumberFormat="0" applyFill="0" applyAlignment="0" applyProtection="0"/>
    <xf numFmtId="0" fontId="45" fillId="0" borderId="48" applyNumberFormat="0" applyFill="0" applyAlignment="0" applyProtection="0"/>
    <xf numFmtId="0" fontId="28" fillId="0" borderId="0"/>
    <xf numFmtId="0" fontId="58" fillId="0" borderId="49" applyNumberFormat="0" applyFill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4" fillId="48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5" borderId="22" applyNumberFormat="0" applyFont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50" applyNumberFormat="0" applyFill="0" applyAlignment="0" applyProtection="0"/>
    <xf numFmtId="0" fontId="60" fillId="8" borderId="0" applyNumberFormat="0" applyBorder="0" applyAlignment="0" applyProtection="0"/>
    <xf numFmtId="0" fontId="28" fillId="0" borderId="0"/>
    <xf numFmtId="0" fontId="28" fillId="0" borderId="0"/>
    <xf numFmtId="0" fontId="41" fillId="0" borderId="0"/>
    <xf numFmtId="0" fontId="48" fillId="0" borderId="0" applyNumberFormat="0" applyFill="0" applyBorder="0" applyAlignment="0" applyProtection="0"/>
    <xf numFmtId="213" fontId="37" fillId="0" borderId="0" applyFill="0" applyBorder="0" applyAlignment="0" applyProtection="0"/>
    <xf numFmtId="213" fontId="37" fillId="0" borderId="0" applyFill="0" applyBorder="0" applyAlignment="0" applyProtection="0"/>
    <xf numFmtId="213" fontId="37" fillId="0" borderId="0" applyFill="0" applyBorder="0" applyAlignment="0" applyProtection="0"/>
    <xf numFmtId="213" fontId="37" fillId="0" borderId="0" applyFill="0" applyBorder="0" applyAlignment="0" applyProtection="0"/>
    <xf numFmtId="213" fontId="37" fillId="0" borderId="0" applyFill="0" applyBorder="0" applyAlignment="0" applyProtection="0"/>
    <xf numFmtId="213" fontId="37" fillId="0" borderId="0" applyFill="0" applyBorder="0" applyAlignment="0" applyProtection="0"/>
    <xf numFmtId="213" fontId="37" fillId="0" borderId="0" applyFill="0" applyBorder="0" applyAlignment="0" applyProtection="0"/>
    <xf numFmtId="213" fontId="37" fillId="0" borderId="0" applyFill="0" applyBorder="0" applyAlignment="0" applyProtection="0"/>
    <xf numFmtId="213" fontId="37" fillId="0" borderId="0" applyFill="0" applyBorder="0" applyAlignment="0" applyProtection="0"/>
    <xf numFmtId="213" fontId="37" fillId="0" borderId="0" applyFill="0" applyBorder="0" applyAlignment="0" applyProtection="0"/>
    <xf numFmtId="213" fontId="37" fillId="0" borderId="0" applyFill="0" applyBorder="0" applyAlignment="0" applyProtection="0"/>
    <xf numFmtId="213" fontId="37" fillId="0" borderId="0" applyFill="0" applyBorder="0" applyAlignment="0" applyProtection="0"/>
    <xf numFmtId="0" fontId="135" fillId="48" borderId="30" applyNumberFormat="0" applyAlignment="0" applyProtection="0"/>
    <xf numFmtId="0" fontId="136" fillId="86" borderId="30" applyNumberFormat="0" applyAlignment="0" applyProtection="0"/>
    <xf numFmtId="0" fontId="137" fillId="86" borderId="31" applyNumberFormat="0" applyAlignment="0" applyProtection="0"/>
    <xf numFmtId="0" fontId="80" fillId="0" borderId="0" applyNumberFormat="0" applyFill="0" applyBorder="0" applyAlignment="0" applyProtection="0"/>
    <xf numFmtId="0" fontId="51" fillId="87" borderId="0" applyNumberFormat="0" applyBorder="0" applyAlignment="0" applyProtection="0"/>
    <xf numFmtId="0" fontId="51" fillId="59" borderId="0" applyNumberFormat="0" applyBorder="0" applyAlignment="0" applyProtection="0"/>
    <xf numFmtId="0" fontId="51" fillId="24" borderId="0" applyNumberFormat="0" applyBorder="0" applyAlignment="0" applyProtection="0"/>
    <xf numFmtId="0" fontId="51" fillId="88" borderId="0" applyNumberFormat="0" applyBorder="0" applyAlignment="0" applyProtection="0"/>
    <xf numFmtId="0" fontId="51" fillId="34" borderId="0" applyNumberFormat="0" applyBorder="0" applyAlignment="0" applyProtection="0"/>
    <xf numFmtId="0" fontId="2" fillId="0" borderId="0"/>
    <xf numFmtId="0" fontId="28" fillId="0" borderId="0"/>
    <xf numFmtId="0" fontId="51" fillId="55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85" borderId="0" applyNumberFormat="0" applyBorder="0" applyAlignment="0" applyProtection="0"/>
    <xf numFmtId="0" fontId="34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5" borderId="0" applyNumberFormat="0" applyBorder="0" applyAlignment="0" applyProtection="0"/>
    <xf numFmtId="0" fontId="34" fillId="8" borderId="0" applyNumberFormat="0" applyBorder="0" applyAlignment="0" applyProtection="0"/>
    <xf numFmtId="0" fontId="34" fillId="22" borderId="0" applyNumberFormat="0" applyBorder="0" applyAlignment="0" applyProtection="0"/>
    <xf numFmtId="0" fontId="34" fillId="48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5" borderId="0" applyNumberFormat="0" applyBorder="0" applyAlignment="0" applyProtection="0"/>
    <xf numFmtId="0" fontId="51" fillId="8" borderId="0" applyNumberFormat="0" applyBorder="0" applyAlignment="0" applyProtection="0"/>
    <xf numFmtId="0" fontId="51" fillId="59" borderId="0" applyNumberFormat="0" applyBorder="0" applyAlignment="0" applyProtection="0"/>
    <xf numFmtId="0" fontId="51" fillId="24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22" borderId="0" applyNumberFormat="0" applyBorder="0" applyAlignment="0" applyProtection="0"/>
    <xf numFmtId="0" fontId="38" fillId="7" borderId="0" applyNumberFormat="0" applyBorder="0" applyAlignment="0" applyProtection="0"/>
    <xf numFmtId="0" fontId="2" fillId="85" borderId="22" applyNumberFormat="0" applyFont="0" applyAlignment="0" applyProtection="0"/>
    <xf numFmtId="0" fontId="138" fillId="0" borderId="0" applyNumberFormat="0" applyFill="0" applyBorder="0" applyAlignment="0" applyProtection="0"/>
    <xf numFmtId="0" fontId="3" fillId="0" borderId="0">
      <alignment vertical="top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49" fontId="2" fillId="0" borderId="1"/>
    <xf numFmtId="49" fontId="139" fillId="0" borderId="1"/>
    <xf numFmtId="49" fontId="139" fillId="0" borderId="1"/>
    <xf numFmtId="49" fontId="139" fillId="0" borderId="1"/>
    <xf numFmtId="39" fontId="13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44" fontId="83" fillId="0" borderId="0" applyFont="0" applyFill="0" applyBorder="0" applyAlignment="0" applyProtection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0" borderId="21"/>
    <xf numFmtId="0" fontId="35" fillId="0" borderId="0"/>
    <xf numFmtId="1" fontId="2" fillId="0" borderId="0">
      <alignment horizontal="center" vertical="center"/>
      <protection locked="0"/>
    </xf>
  </cellStyleXfs>
  <cellXfs count="271">
    <xf numFmtId="0" fontId="0" fillId="0" borderId="0" xfId="0"/>
    <xf numFmtId="0" fontId="5" fillId="0" borderId="32" xfId="2177" applyFont="1" applyBorder="1" applyAlignment="1">
      <alignment horizontal="center"/>
    </xf>
    <xf numFmtId="0" fontId="8" fillId="0" borderId="0" xfId="2173" applyFont="1"/>
    <xf numFmtId="0" fontId="9" fillId="0" borderId="33" xfId="2177" applyFont="1" applyBorder="1" applyAlignment="1">
      <alignment horizontal="left" indent="4"/>
    </xf>
    <xf numFmtId="0" fontId="9" fillId="0" borderId="33" xfId="2177" applyFont="1" applyBorder="1" applyAlignment="1">
      <alignment horizontal="right"/>
    </xf>
    <xf numFmtId="0" fontId="8" fillId="0" borderId="14" xfId="2177" applyFont="1" applyBorder="1" applyAlignment="1">
      <alignment horizontal="center"/>
    </xf>
    <xf numFmtId="0" fontId="9" fillId="0" borderId="0" xfId="2177" applyFont="1" applyAlignment="1">
      <alignment horizontal="center"/>
    </xf>
    <xf numFmtId="0" fontId="9" fillId="0" borderId="0" xfId="2177" applyFont="1"/>
    <xf numFmtId="171" fontId="9" fillId="0" borderId="0" xfId="2173" applyNumberFormat="1" applyFont="1" applyAlignment="1">
      <alignment vertical="center"/>
    </xf>
    <xf numFmtId="170" fontId="5" fillId="0" borderId="0" xfId="2173" applyNumberFormat="1" applyFont="1" applyAlignment="1">
      <alignment vertical="center"/>
    </xf>
    <xf numFmtId="0" fontId="3" fillId="0" borderId="0" xfId="0" applyFont="1"/>
    <xf numFmtId="170" fontId="3" fillId="0" borderId="0" xfId="2173" applyNumberFormat="1" applyFont="1" applyAlignment="1">
      <alignment vertical="center"/>
    </xf>
    <xf numFmtId="0" fontId="10" fillId="61" borderId="0" xfId="0" applyFont="1" applyFill="1"/>
    <xf numFmtId="170" fontId="11" fillId="61" borderId="0" xfId="2173" applyNumberFormat="1" applyFont="1" applyFill="1" applyAlignment="1">
      <alignment vertical="center"/>
    </xf>
    <xf numFmtId="0" fontId="3" fillId="0" borderId="34" xfId="0" applyFont="1" applyBorder="1"/>
    <xf numFmtId="0" fontId="8" fillId="0" borderId="0" xfId="2361" applyFont="1" applyAlignment="1" applyProtection="1">
      <alignment horizontal="left"/>
      <protection locked="0"/>
    </xf>
    <xf numFmtId="0" fontId="8" fillId="0" borderId="0" xfId="2174" applyFont="1" applyProtection="1">
      <protection locked="0"/>
    </xf>
    <xf numFmtId="0" fontId="3" fillId="0" borderId="0" xfId="2174" applyFont="1"/>
    <xf numFmtId="166" fontId="3" fillId="0" borderId="0" xfId="2174" applyNumberFormat="1" applyFont="1"/>
    <xf numFmtId="0" fontId="105" fillId="0" borderId="0" xfId="0" applyFont="1"/>
    <xf numFmtId="0" fontId="3" fillId="0" borderId="0" xfId="2174" applyFont="1" applyAlignment="1">
      <alignment horizontal="left" vertical="top"/>
    </xf>
    <xf numFmtId="0" fontId="3" fillId="0" borderId="0" xfId="2174" applyFont="1" applyAlignment="1">
      <alignment horizontal="right"/>
    </xf>
    <xf numFmtId="0" fontId="17" fillId="0" borderId="0" xfId="2174" applyFont="1"/>
    <xf numFmtId="0" fontId="5" fillId="0" borderId="0" xfId="2174" applyFont="1" applyAlignment="1">
      <alignment horizontal="center" vertical="top" wrapText="1"/>
    </xf>
    <xf numFmtId="0" fontId="5" fillId="0" borderId="0" xfId="2174" applyFont="1" applyAlignment="1">
      <alignment horizontal="center" vertical="top"/>
    </xf>
    <xf numFmtId="167" fontId="13" fillId="0" borderId="0" xfId="2174" applyNumberFormat="1" applyFont="1" applyAlignment="1">
      <alignment horizontal="right" vertical="top" wrapText="1"/>
    </xf>
    <xf numFmtId="0" fontId="22" fillId="0" borderId="0" xfId="2174" applyFont="1"/>
    <xf numFmtId="49" fontId="23" fillId="0" borderId="0" xfId="2174" applyNumberFormat="1" applyFont="1" applyAlignment="1">
      <alignment horizontal="right"/>
    </xf>
    <xf numFmtId="0" fontId="5" fillId="0" borderId="0" xfId="2174" applyFont="1"/>
    <xf numFmtId="0" fontId="24" fillId="0" borderId="0" xfId="2174" applyFont="1"/>
    <xf numFmtId="0" fontId="20" fillId="0" borderId="0" xfId="2179" applyFont="1"/>
    <xf numFmtId="49" fontId="3" fillId="0" borderId="0" xfId="2174" applyNumberFormat="1" applyFont="1" applyAlignment="1">
      <alignment horizontal="right"/>
    </xf>
    <xf numFmtId="0" fontId="5" fillId="0" borderId="32" xfId="2174" applyFont="1" applyBorder="1" applyAlignment="1">
      <alignment horizontal="center"/>
    </xf>
    <xf numFmtId="49" fontId="5" fillId="0" borderId="32" xfId="2180" applyNumberFormat="1" applyFont="1" applyBorder="1" applyAlignment="1">
      <alignment horizontal="center"/>
    </xf>
    <xf numFmtId="0" fontId="3" fillId="0" borderId="32" xfId="2171" applyFont="1" applyBorder="1" applyAlignment="1">
      <alignment horizontal="center"/>
    </xf>
    <xf numFmtId="166" fontId="5" fillId="0" borderId="32" xfId="2174" applyNumberFormat="1" applyFont="1" applyBorder="1" applyAlignment="1">
      <alignment horizontal="center"/>
    </xf>
    <xf numFmtId="0" fontId="3" fillId="0" borderId="0" xfId="2174" applyFont="1" applyAlignment="1">
      <alignment horizontal="center"/>
    </xf>
    <xf numFmtId="2" fontId="17" fillId="0" borderId="0" xfId="2174" applyNumberFormat="1" applyFont="1"/>
    <xf numFmtId="166" fontId="17" fillId="0" borderId="0" xfId="2174" applyNumberFormat="1" applyFont="1"/>
    <xf numFmtId="49" fontId="5" fillId="0" borderId="0" xfId="2174" applyNumberFormat="1" applyFont="1" applyAlignment="1">
      <alignment horizontal="center"/>
    </xf>
    <xf numFmtId="0" fontId="5" fillId="0" borderId="0" xfId="2174" applyFont="1" applyAlignment="1">
      <alignment horizontal="center"/>
    </xf>
    <xf numFmtId="1" fontId="3" fillId="0" borderId="0" xfId="2174" applyNumberFormat="1" applyFont="1" applyAlignment="1" applyProtection="1">
      <alignment horizontal="right"/>
      <protection locked="0"/>
    </xf>
    <xf numFmtId="4" fontId="3" fillId="0" borderId="0" xfId="2174" applyNumberFormat="1" applyFont="1"/>
    <xf numFmtId="0" fontId="3" fillId="0" borderId="35" xfId="2174" applyFont="1" applyBorder="1" applyAlignment="1">
      <alignment horizontal="center"/>
    </xf>
    <xf numFmtId="0" fontId="3" fillId="0" borderId="35" xfId="2174" applyFont="1" applyBorder="1"/>
    <xf numFmtId="1" fontId="3" fillId="0" borderId="35" xfId="2174" applyNumberFormat="1" applyFont="1" applyBorder="1" applyAlignment="1" applyProtection="1">
      <alignment horizontal="right"/>
      <protection locked="0"/>
    </xf>
    <xf numFmtId="4" fontId="3" fillId="0" borderId="35" xfId="2174" applyNumberFormat="1" applyFont="1" applyBorder="1"/>
    <xf numFmtId="166" fontId="3" fillId="0" borderId="35" xfId="2174" applyNumberFormat="1" applyFont="1" applyBorder="1"/>
    <xf numFmtId="0" fontId="7" fillId="0" borderId="0" xfId="2174" applyFont="1" applyAlignment="1">
      <alignment horizontal="left"/>
    </xf>
    <xf numFmtId="0" fontId="7" fillId="0" borderId="0" xfId="2174" applyFont="1"/>
    <xf numFmtId="1" fontId="7" fillId="0" borderId="0" xfId="2174" applyNumberFormat="1" applyFont="1" applyAlignment="1" applyProtection="1">
      <alignment horizontal="right"/>
      <protection locked="0"/>
    </xf>
    <xf numFmtId="169" fontId="7" fillId="0" borderId="0" xfId="2174" applyNumberFormat="1" applyFont="1"/>
    <xf numFmtId="0" fontId="7" fillId="0" borderId="0" xfId="2174" applyFont="1" applyAlignment="1">
      <alignment horizontal="center"/>
    </xf>
    <xf numFmtId="49" fontId="7" fillId="0" borderId="0" xfId="2180" applyNumberFormat="1" applyFont="1" applyAlignment="1">
      <alignment horizontal="left"/>
    </xf>
    <xf numFmtId="0" fontId="7" fillId="0" borderId="0" xfId="2171" applyFont="1" applyAlignment="1">
      <alignment horizontal="center"/>
    </xf>
    <xf numFmtId="0" fontId="7" fillId="0" borderId="34" xfId="2174" applyFont="1" applyBorder="1" applyAlignment="1">
      <alignment horizontal="center"/>
    </xf>
    <xf numFmtId="0" fontId="7" fillId="0" borderId="34" xfId="2174" applyFont="1" applyBorder="1"/>
    <xf numFmtId="1" fontId="7" fillId="0" borderId="34" xfId="2174" applyNumberFormat="1" applyFont="1" applyBorder="1" applyAlignment="1" applyProtection="1">
      <alignment horizontal="right"/>
      <protection locked="0"/>
    </xf>
    <xf numFmtId="169" fontId="7" fillId="0" borderId="34" xfId="2174" applyNumberFormat="1" applyFont="1" applyBorder="1"/>
    <xf numFmtId="0" fontId="14" fillId="0" borderId="0" xfId="2173" applyFont="1" applyAlignment="1">
      <alignment horizontal="center" vertical="center"/>
    </xf>
    <xf numFmtId="0" fontId="8" fillId="0" borderId="0" xfId="2173" applyFont="1" applyAlignment="1">
      <alignment vertical="center"/>
    </xf>
    <xf numFmtId="0" fontId="9" fillId="0" borderId="0" xfId="2173" applyFont="1" applyAlignment="1">
      <alignment vertical="center"/>
    </xf>
    <xf numFmtId="0" fontId="9" fillId="0" borderId="0" xfId="2173" applyFont="1" applyAlignment="1">
      <alignment horizontal="right" vertical="center"/>
    </xf>
    <xf numFmtId="0" fontId="22" fillId="0" borderId="0" xfId="0" applyFont="1"/>
    <xf numFmtId="170" fontId="18" fillId="0" borderId="0" xfId="2173" applyNumberFormat="1" applyFont="1" applyAlignment="1">
      <alignment horizontal="right" vertical="center"/>
    </xf>
    <xf numFmtId="0" fontId="8" fillId="0" borderId="0" xfId="2173" applyFont="1" applyAlignment="1">
      <alignment horizontal="right" vertical="center"/>
    </xf>
    <xf numFmtId="0" fontId="105" fillId="0" borderId="33" xfId="0" applyFont="1" applyBorder="1"/>
    <xf numFmtId="0" fontId="8" fillId="0" borderId="33" xfId="2173" applyFont="1" applyBorder="1" applyAlignment="1">
      <alignment vertical="center"/>
    </xf>
    <xf numFmtId="0" fontId="9" fillId="0" borderId="14" xfId="2174" applyFont="1" applyBorder="1" applyAlignment="1">
      <alignment horizontal="center"/>
    </xf>
    <xf numFmtId="49" fontId="9" fillId="0" borderId="14" xfId="2180" applyNumberFormat="1" applyFont="1" applyBorder="1" applyAlignment="1">
      <alignment horizontal="center"/>
    </xf>
    <xf numFmtId="0" fontId="105" fillId="0" borderId="14" xfId="0" applyFont="1" applyBorder="1"/>
    <xf numFmtId="166" fontId="8" fillId="0" borderId="14" xfId="2174" applyNumberFormat="1" applyFont="1" applyBorder="1" applyAlignment="1">
      <alignment horizontal="center"/>
    </xf>
    <xf numFmtId="0" fontId="14" fillId="0" borderId="0" xfId="2174" applyFont="1" applyAlignment="1" applyProtection="1">
      <alignment horizontal="right"/>
      <protection locked="0"/>
    </xf>
    <xf numFmtId="0" fontId="8" fillId="0" borderId="0" xfId="2174" applyFont="1"/>
    <xf numFmtId="4" fontId="8" fillId="0" borderId="0" xfId="2174" applyNumberFormat="1" applyFont="1"/>
    <xf numFmtId="166" fontId="8" fillId="0" borderId="0" xfId="2174" applyNumberFormat="1" applyFont="1"/>
    <xf numFmtId="0" fontId="8" fillId="0" borderId="0" xfId="2174" applyFont="1" applyAlignment="1">
      <alignment vertical="top"/>
    </xf>
    <xf numFmtId="3" fontId="14" fillId="0" borderId="0" xfId="2174" applyNumberFormat="1" applyFont="1" applyAlignment="1" applyProtection="1">
      <alignment horizontal="right" vertical="top"/>
      <protection locked="0"/>
    </xf>
    <xf numFmtId="0" fontId="8" fillId="0" borderId="14" xfId="2174" applyFont="1" applyBorder="1"/>
    <xf numFmtId="0" fontId="14" fillId="0" borderId="14" xfId="2174" applyFont="1" applyBorder="1" applyAlignment="1" applyProtection="1">
      <alignment horizontal="right"/>
      <protection locked="0"/>
    </xf>
    <xf numFmtId="166" fontId="8" fillId="0" borderId="14" xfId="2174" applyNumberFormat="1" applyFont="1" applyBorder="1"/>
    <xf numFmtId="4" fontId="8" fillId="0" borderId="0" xfId="2174" applyNumberFormat="1" applyFont="1" applyAlignment="1">
      <alignment vertical="top"/>
    </xf>
    <xf numFmtId="166" fontId="8" fillId="0" borderId="0" xfId="2174" applyNumberFormat="1" applyFont="1" applyAlignment="1">
      <alignment vertical="top"/>
    </xf>
    <xf numFmtId="0" fontId="105" fillId="0" borderId="0" xfId="0" applyFont="1" applyAlignment="1">
      <alignment vertical="top"/>
    </xf>
    <xf numFmtId="0" fontId="106" fillId="0" borderId="0" xfId="2361" applyFont="1" applyProtection="1">
      <protection locked="0"/>
    </xf>
    <xf numFmtId="0" fontId="8" fillId="0" borderId="0" xfId="2361" applyFont="1" applyAlignment="1">
      <alignment wrapText="1"/>
    </xf>
    <xf numFmtId="0" fontId="107" fillId="0" borderId="0" xfId="2174" applyFont="1"/>
    <xf numFmtId="0" fontId="108" fillId="0" borderId="34" xfId="0" applyFont="1" applyBorder="1"/>
    <xf numFmtId="0" fontId="8" fillId="0" borderId="0" xfId="2174" applyFont="1" applyAlignment="1">
      <alignment wrapText="1"/>
    </xf>
    <xf numFmtId="0" fontId="3" fillId="0" borderId="0" xfId="0" applyFont="1" applyAlignment="1">
      <alignment wrapText="1"/>
    </xf>
    <xf numFmtId="0" fontId="3" fillId="0" borderId="34" xfId="0" applyFont="1" applyBorder="1" applyAlignment="1">
      <alignment wrapText="1"/>
    </xf>
    <xf numFmtId="0" fontId="25" fillId="0" borderId="0" xfId="2173" applyFont="1" applyAlignment="1">
      <alignment vertical="center" wrapText="1"/>
    </xf>
    <xf numFmtId="0" fontId="8" fillId="0" borderId="0" xfId="2173" applyFont="1" applyAlignment="1">
      <alignment vertical="center" wrapText="1"/>
    </xf>
    <xf numFmtId="0" fontId="8" fillId="0" borderId="33" xfId="2173" applyFont="1" applyBorder="1" applyAlignment="1">
      <alignment vertical="center" wrapText="1"/>
    </xf>
    <xf numFmtId="0" fontId="9" fillId="0" borderId="14" xfId="2174" applyFont="1" applyBorder="1" applyAlignment="1">
      <alignment horizontal="center" wrapText="1"/>
    </xf>
    <xf numFmtId="0" fontId="5" fillId="0" borderId="0" xfId="2174" applyFont="1" applyAlignment="1">
      <alignment horizontal="left" vertical="top" wrapText="1"/>
    </xf>
    <xf numFmtId="0" fontId="11" fillId="61" borderId="0" xfId="2173" applyFont="1" applyFill="1" applyAlignment="1">
      <alignment vertical="center" wrapText="1"/>
    </xf>
    <xf numFmtId="0" fontId="105" fillId="0" borderId="0" xfId="0" applyFont="1" applyAlignment="1">
      <alignment wrapText="1"/>
    </xf>
    <xf numFmtId="0" fontId="14" fillId="0" borderId="0" xfId="2173" applyFont="1" applyAlignment="1">
      <alignment horizontal="center"/>
    </xf>
    <xf numFmtId="0" fontId="14" fillId="0" borderId="0" xfId="2173" applyFont="1"/>
    <xf numFmtId="0" fontId="14" fillId="0" borderId="33" xfId="2173" applyFont="1" applyBorder="1"/>
    <xf numFmtId="170" fontId="12" fillId="61" borderId="0" xfId="2173" applyNumberFormat="1" applyFont="1" applyFill="1"/>
    <xf numFmtId="0" fontId="5" fillId="0" borderId="0" xfId="2173" applyFont="1"/>
    <xf numFmtId="0" fontId="108" fillId="0" borderId="0" xfId="2174" applyFont="1"/>
    <xf numFmtId="0" fontId="8" fillId="0" borderId="0" xfId="2174" applyFont="1" applyAlignment="1" applyProtection="1">
      <alignment vertical="top"/>
      <protection locked="0"/>
    </xf>
    <xf numFmtId="0" fontId="8" fillId="0" borderId="0" xfId="2174" applyFont="1" applyAlignment="1" applyProtection="1">
      <alignment horizontal="center" vertical="top"/>
      <protection locked="0"/>
    </xf>
    <xf numFmtId="0" fontId="21" fillId="0" borderId="0" xfId="2361" applyFont="1" applyAlignment="1">
      <alignment horizontal="left" vertical="top"/>
    </xf>
    <xf numFmtId="0" fontId="109" fillId="0" borderId="0" xfId="0" applyFont="1"/>
    <xf numFmtId="0" fontId="109" fillId="0" borderId="33" xfId="0" applyFont="1" applyBorder="1"/>
    <xf numFmtId="0" fontId="111" fillId="0" borderId="0" xfId="1232" applyFont="1" applyFill="1" applyAlignment="1" applyProtection="1">
      <alignment horizontal="left" vertical="top"/>
      <protection locked="0"/>
    </xf>
    <xf numFmtId="0" fontId="107" fillId="0" borderId="0" xfId="2361" applyFont="1" applyAlignment="1">
      <alignment horizontal="left" vertical="top"/>
    </xf>
    <xf numFmtId="0" fontId="109" fillId="0" borderId="0" xfId="0" applyFont="1" applyAlignment="1">
      <alignment vertical="top"/>
    </xf>
    <xf numFmtId="0" fontId="107" fillId="0" borderId="0" xfId="2174" applyFont="1" applyAlignment="1">
      <alignment horizontal="left"/>
    </xf>
    <xf numFmtId="0" fontId="112" fillId="61" borderId="0" xfId="2173" applyFont="1" applyFill="1"/>
    <xf numFmtId="0" fontId="109" fillId="0" borderId="34" xfId="0" applyFont="1" applyBorder="1"/>
    <xf numFmtId="0" fontId="107" fillId="0" borderId="14" xfId="2174" applyFont="1" applyBorder="1"/>
    <xf numFmtId="0" fontId="109" fillId="0" borderId="0" xfId="0" applyFont="1" applyAlignment="1">
      <alignment horizontal="left" indent="4"/>
    </xf>
    <xf numFmtId="172" fontId="8" fillId="0" borderId="0" xfId="2174" applyNumberFormat="1" applyFont="1" applyAlignment="1" applyProtection="1">
      <alignment horizontal="right" vertical="top"/>
      <protection locked="0"/>
    </xf>
    <xf numFmtId="2" fontId="8" fillId="0" borderId="0" xfId="2173" applyNumberFormat="1" applyFont="1" applyAlignment="1">
      <alignment vertical="center"/>
    </xf>
    <xf numFmtId="2" fontId="9" fillId="0" borderId="33" xfId="2177" applyNumberFormat="1" applyFont="1" applyBorder="1" applyAlignment="1">
      <alignment horizontal="left" indent="4"/>
    </xf>
    <xf numFmtId="2" fontId="8" fillId="0" borderId="14" xfId="2177" applyNumberFormat="1" applyFont="1" applyBorder="1" applyAlignment="1">
      <alignment horizontal="center"/>
    </xf>
    <xf numFmtId="2" fontId="8" fillId="0" borderId="0" xfId="2174" applyNumberFormat="1" applyFont="1"/>
    <xf numFmtId="2" fontId="8" fillId="0" borderId="0" xfId="2174" applyNumberFormat="1" applyFont="1" applyAlignment="1">
      <alignment vertical="top"/>
    </xf>
    <xf numFmtId="2" fontId="105" fillId="0" borderId="0" xfId="0" applyNumberFormat="1" applyFont="1"/>
    <xf numFmtId="2" fontId="8" fillId="0" borderId="14" xfId="2174" applyNumberFormat="1" applyFont="1" applyBorder="1"/>
    <xf numFmtId="2" fontId="9" fillId="0" borderId="0" xfId="2177" applyNumberFormat="1" applyFont="1"/>
    <xf numFmtId="2" fontId="3" fillId="0" borderId="0" xfId="2173" applyNumberFormat="1" applyFont="1" applyAlignment="1">
      <alignment vertical="center"/>
    </xf>
    <xf numFmtId="2" fontId="3" fillId="0" borderId="34" xfId="0" applyNumberFormat="1" applyFont="1" applyBorder="1"/>
    <xf numFmtId="2" fontId="8" fillId="0" borderId="0" xfId="2173" applyNumberFormat="1" applyFont="1"/>
    <xf numFmtId="2" fontId="3" fillId="0" borderId="0" xfId="0" applyNumberFormat="1" applyFont="1"/>
    <xf numFmtId="2" fontId="10" fillId="61" borderId="0" xfId="0" applyNumberFormat="1" applyFont="1" applyFill="1"/>
    <xf numFmtId="0" fontId="113" fillId="0" borderId="0" xfId="2174" applyFont="1" applyAlignment="1">
      <alignment horizontal="left" vertical="top" wrapText="1"/>
    </xf>
    <xf numFmtId="0" fontId="8" fillId="0" borderId="0" xfId="2174" applyFont="1" applyAlignment="1">
      <alignment horizontal="center" wrapText="1"/>
    </xf>
    <xf numFmtId="49" fontId="8" fillId="0" borderId="0" xfId="2174" applyNumberFormat="1" applyFont="1" applyAlignment="1">
      <alignment horizontal="center" vertical="top"/>
    </xf>
    <xf numFmtId="171" fontId="11" fillId="61" borderId="0" xfId="1440" applyNumberFormat="1" applyFont="1" applyFill="1" applyBorder="1" applyAlignment="1">
      <alignment horizontal="right" vertical="center"/>
    </xf>
    <xf numFmtId="0" fontId="105" fillId="0" borderId="0" xfId="1988" applyFont="1"/>
    <xf numFmtId="0" fontId="109" fillId="0" borderId="0" xfId="1988" applyFont="1"/>
    <xf numFmtId="0" fontId="22" fillId="0" borderId="0" xfId="1988" applyFont="1"/>
    <xf numFmtId="0" fontId="8" fillId="0" borderId="0" xfId="2362" applyFont="1" applyAlignment="1">
      <alignment wrapText="1"/>
    </xf>
    <xf numFmtId="0" fontId="105" fillId="0" borderId="33" xfId="1988" applyFont="1" applyBorder="1"/>
    <xf numFmtId="0" fontId="109" fillId="0" borderId="33" xfId="1988" applyFont="1" applyBorder="1"/>
    <xf numFmtId="0" fontId="9" fillId="0" borderId="14" xfId="2176" applyFont="1" applyBorder="1" applyAlignment="1">
      <alignment horizontal="center"/>
    </xf>
    <xf numFmtId="0" fontId="9" fillId="0" borderId="14" xfId="2176" applyFont="1" applyBorder="1" applyAlignment="1">
      <alignment horizontal="center" wrapText="1"/>
    </xf>
    <xf numFmtId="0" fontId="105" fillId="0" borderId="14" xfId="1988" applyFont="1" applyBorder="1"/>
    <xf numFmtId="166" fontId="8" fillId="0" borderId="14" xfId="2176" applyNumberFormat="1" applyFont="1" applyBorder="1" applyAlignment="1">
      <alignment horizontal="center"/>
    </xf>
    <xf numFmtId="0" fontId="9" fillId="0" borderId="0" xfId="2176" applyFont="1" applyAlignment="1">
      <alignment horizontal="center"/>
    </xf>
    <xf numFmtId="0" fontId="110" fillId="0" borderId="0" xfId="2176" applyFont="1" applyAlignment="1">
      <alignment horizontal="center"/>
    </xf>
    <xf numFmtId="0" fontId="9" fillId="0" borderId="0" xfId="2176" applyFont="1" applyAlignment="1">
      <alignment horizontal="center" wrapText="1"/>
    </xf>
    <xf numFmtId="3" fontId="14" fillId="0" borderId="0" xfId="2176" applyNumberFormat="1" applyFont="1" applyAlignment="1" applyProtection="1">
      <alignment horizontal="right"/>
      <protection locked="0"/>
    </xf>
    <xf numFmtId="0" fontId="8" fillId="0" borderId="0" xfId="1988" applyFont="1"/>
    <xf numFmtId="0" fontId="8" fillId="0" borderId="0" xfId="2172" applyFont="1" applyAlignment="1">
      <alignment horizontal="center"/>
    </xf>
    <xf numFmtId="166" fontId="9" fillId="0" borderId="0" xfId="2176" applyNumberFormat="1" applyFont="1" applyAlignment="1">
      <alignment horizontal="center"/>
    </xf>
    <xf numFmtId="0" fontId="8" fillId="0" borderId="0" xfId="2176" applyFont="1" applyAlignment="1" applyProtection="1">
      <alignment horizontal="center" vertical="top"/>
      <protection locked="0"/>
    </xf>
    <xf numFmtId="0" fontId="107" fillId="0" borderId="0" xfId="2362" applyFont="1" applyAlignment="1" applyProtection="1">
      <alignment horizontal="left" vertical="top"/>
      <protection locked="0"/>
    </xf>
    <xf numFmtId="3" fontId="8" fillId="0" borderId="0" xfId="2176" applyNumberFormat="1" applyFont="1" applyAlignment="1" applyProtection="1">
      <alignment horizontal="right" vertical="top"/>
      <protection locked="0"/>
    </xf>
    <xf numFmtId="0" fontId="8" fillId="0" borderId="0" xfId="2176" applyFont="1" applyAlignment="1" applyProtection="1">
      <alignment vertical="top"/>
      <protection locked="0"/>
    </xf>
    <xf numFmtId="4" fontId="8" fillId="0" borderId="0" xfId="2176" applyNumberFormat="1" applyFont="1" applyAlignment="1">
      <alignment vertical="top"/>
    </xf>
    <xf numFmtId="4" fontId="8" fillId="0" borderId="0" xfId="2176" applyNumberFormat="1" applyFont="1"/>
    <xf numFmtId="0" fontId="8" fillId="0" borderId="0" xfId="2176" applyFont="1"/>
    <xf numFmtId="0" fontId="8" fillId="0" borderId="14" xfId="2176" applyFont="1" applyBorder="1"/>
    <xf numFmtId="0" fontId="107" fillId="0" borderId="14" xfId="2176" applyFont="1" applyBorder="1"/>
    <xf numFmtId="0" fontId="107" fillId="0" borderId="0" xfId="2176" applyFont="1"/>
    <xf numFmtId="0" fontId="8" fillId="0" borderId="0" xfId="2176" applyFont="1" applyAlignment="1">
      <alignment wrapText="1"/>
    </xf>
    <xf numFmtId="0" fontId="14" fillId="0" borderId="0" xfId="2176" applyFont="1" applyAlignment="1" applyProtection="1">
      <alignment horizontal="right"/>
      <protection locked="0"/>
    </xf>
    <xf numFmtId="166" fontId="8" fillId="0" borderId="0" xfId="2176" applyNumberFormat="1" applyFont="1"/>
    <xf numFmtId="0" fontId="107" fillId="0" borderId="0" xfId="2176" applyFont="1" applyAlignment="1">
      <alignment horizontal="left"/>
    </xf>
    <xf numFmtId="0" fontId="5" fillId="0" borderId="0" xfId="2176" applyFont="1" applyAlignment="1">
      <alignment horizontal="left" vertical="top" wrapText="1"/>
    </xf>
    <xf numFmtId="0" fontId="3" fillId="0" borderId="0" xfId="1988" applyFont="1"/>
    <xf numFmtId="0" fontId="3" fillId="0" borderId="0" xfId="1988" applyFont="1" applyAlignment="1">
      <alignment wrapText="1"/>
    </xf>
    <xf numFmtId="0" fontId="10" fillId="61" borderId="0" xfId="1988" applyFont="1" applyFill="1"/>
    <xf numFmtId="171" fontId="11" fillId="61" borderId="0" xfId="1440" applyNumberFormat="1" applyFont="1" applyFill="1" applyBorder="1" applyAlignment="1">
      <alignment horizontal="right" vertical="center" shrinkToFit="1"/>
    </xf>
    <xf numFmtId="0" fontId="3" fillId="0" borderId="34" xfId="1988" applyFont="1" applyBorder="1"/>
    <xf numFmtId="0" fontId="109" fillId="0" borderId="34" xfId="1988" applyFont="1" applyBorder="1"/>
    <xf numFmtId="0" fontId="3" fillId="0" borderId="34" xfId="1988" applyFont="1" applyBorder="1" applyAlignment="1">
      <alignment wrapText="1"/>
    </xf>
    <xf numFmtId="0" fontId="108" fillId="0" borderId="34" xfId="1988" applyFont="1" applyBorder="1"/>
    <xf numFmtId="0" fontId="109" fillId="0" borderId="0" xfId="1988" applyFont="1" applyAlignment="1">
      <alignment horizontal="left" indent="4"/>
    </xf>
    <xf numFmtId="0" fontId="114" fillId="0" borderId="0" xfId="1988" applyFont="1" applyAlignment="1">
      <alignment wrapText="1"/>
    </xf>
    <xf numFmtId="0" fontId="114" fillId="0" borderId="0" xfId="1988" applyFont="1"/>
    <xf numFmtId="0" fontId="105" fillId="0" borderId="0" xfId="1988" applyFont="1" applyAlignment="1">
      <alignment wrapText="1"/>
    </xf>
    <xf numFmtId="0" fontId="9" fillId="0" borderId="33" xfId="2178" applyFont="1" applyBorder="1" applyAlignment="1">
      <alignment horizontal="center"/>
    </xf>
    <xf numFmtId="0" fontId="115" fillId="0" borderId="0" xfId="1929" applyFont="1" applyAlignment="1">
      <alignment horizontal="center"/>
    </xf>
    <xf numFmtId="0" fontId="105" fillId="0" borderId="0" xfId="1929" applyFont="1" applyAlignment="1">
      <alignment horizontal="center"/>
    </xf>
    <xf numFmtId="4" fontId="8" fillId="0" borderId="0" xfId="2176" applyNumberFormat="1" applyFont="1" applyAlignment="1">
      <alignment horizontal="center" vertical="top"/>
    </xf>
    <xf numFmtId="0" fontId="116" fillId="0" borderId="0" xfId="2176" applyFont="1" applyAlignment="1" applyProtection="1">
      <alignment horizontal="left" vertical="top"/>
      <protection locked="0"/>
    </xf>
    <xf numFmtId="49" fontId="5" fillId="0" borderId="0" xfId="2174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120" fillId="0" borderId="0" xfId="0" applyFont="1" applyAlignment="1">
      <alignment vertical="center" wrapText="1"/>
    </xf>
    <xf numFmtId="0" fontId="122" fillId="0" borderId="0" xfId="0" applyFont="1" applyAlignment="1">
      <alignment vertical="center"/>
    </xf>
    <xf numFmtId="0" fontId="121" fillId="0" borderId="0" xfId="0" applyFont="1" applyAlignment="1">
      <alignment vertical="center"/>
    </xf>
    <xf numFmtId="0" fontId="117" fillId="0" borderId="0" xfId="0" applyFont="1"/>
    <xf numFmtId="0" fontId="124" fillId="0" borderId="0" xfId="0" applyFont="1" applyAlignment="1">
      <alignment vertical="center"/>
    </xf>
    <xf numFmtId="0" fontId="124" fillId="0" borderId="0" xfId="0" applyFont="1" applyAlignment="1">
      <alignment vertical="top" wrapText="1"/>
    </xf>
    <xf numFmtId="0" fontId="128" fillId="84" borderId="0" xfId="0" applyFont="1" applyFill="1" applyAlignment="1">
      <alignment vertical="center"/>
    </xf>
    <xf numFmtId="0" fontId="118" fillId="84" borderId="0" xfId="0" applyFont="1" applyFill="1" applyAlignment="1">
      <alignment vertical="center" wrapText="1"/>
    </xf>
    <xf numFmtId="0" fontId="123" fillId="84" borderId="0" xfId="0" applyFont="1" applyFill="1" applyAlignment="1">
      <alignment vertical="center"/>
    </xf>
    <xf numFmtId="0" fontId="123" fillId="0" borderId="0" xfId="0" applyFont="1" applyAlignment="1">
      <alignment vertical="center"/>
    </xf>
    <xf numFmtId="0" fontId="0" fillId="0" borderId="45" xfId="0" applyBorder="1"/>
    <xf numFmtId="173" fontId="8" fillId="0" borderId="0" xfId="2174" applyNumberFormat="1" applyFont="1" applyAlignment="1">
      <alignment vertical="top"/>
    </xf>
    <xf numFmtId="4" fontId="8" fillId="0" borderId="0" xfId="2175" applyNumberFormat="1" applyFont="1" applyAlignment="1">
      <alignment vertical="top"/>
    </xf>
    <xf numFmtId="0" fontId="130" fillId="0" borderId="0" xfId="2174" applyFont="1"/>
    <xf numFmtId="2" fontId="8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/>
    </xf>
    <xf numFmtId="0" fontId="8" fillId="0" borderId="0" xfId="2174" applyFont="1" applyAlignment="1">
      <alignment horizontal="center" vertical="top" wrapText="1"/>
    </xf>
    <xf numFmtId="0" fontId="105" fillId="0" borderId="0" xfId="1988" applyFont="1" applyAlignment="1">
      <alignment vertical="top"/>
    </xf>
    <xf numFmtId="49" fontId="105" fillId="0" borderId="0" xfId="1988" applyNumberFormat="1" applyFont="1" applyAlignment="1">
      <alignment horizontal="center"/>
    </xf>
    <xf numFmtId="49" fontId="8" fillId="0" borderId="0" xfId="2174" applyNumberFormat="1" applyFont="1" applyAlignment="1">
      <alignment horizontal="center" vertical="top" wrapText="1"/>
    </xf>
    <xf numFmtId="1" fontId="5" fillId="0" borderId="0" xfId="2174" applyNumberFormat="1" applyFont="1" applyAlignment="1">
      <alignment horizontal="center"/>
    </xf>
    <xf numFmtId="166" fontId="5" fillId="0" borderId="0" xfId="2174" applyNumberFormat="1" applyFont="1"/>
    <xf numFmtId="0" fontId="19" fillId="0" borderId="0" xfId="2174" applyFont="1" applyAlignment="1">
      <alignment horizontal="left" indent="1"/>
    </xf>
    <xf numFmtId="1" fontId="3" fillId="0" borderId="0" xfId="2174" applyNumberFormat="1" applyFont="1" applyAlignment="1">
      <alignment horizontal="center"/>
    </xf>
    <xf numFmtId="2" fontId="3" fillId="0" borderId="0" xfId="2174" applyNumberFormat="1" applyFont="1" applyAlignment="1">
      <alignment horizontal="right"/>
    </xf>
    <xf numFmtId="0" fontId="3" fillId="0" borderId="0" xfId="2173" applyFont="1" applyAlignment="1">
      <alignment vertical="center"/>
    </xf>
    <xf numFmtId="168" fontId="3" fillId="0" borderId="0" xfId="2292" applyNumberFormat="1" applyFont="1" applyFill="1" applyBorder="1" applyAlignment="1">
      <alignment horizontal="right"/>
    </xf>
    <xf numFmtId="3" fontId="3" fillId="0" borderId="0" xfId="2174" applyNumberFormat="1" applyFont="1"/>
    <xf numFmtId="0" fontId="3" fillId="0" borderId="0" xfId="0" applyFont="1" applyAlignment="1">
      <alignment vertical="center"/>
    </xf>
    <xf numFmtId="0" fontId="119" fillId="84" borderId="0" xfId="0" applyFont="1" applyFill="1" applyAlignment="1">
      <alignment horizontal="left" wrapText="1"/>
    </xf>
    <xf numFmtId="0" fontId="120" fillId="0" borderId="0" xfId="0" applyFont="1" applyAlignment="1">
      <alignment horizontal="left" vertical="center" wrapText="1"/>
    </xf>
    <xf numFmtId="0" fontId="121" fillId="0" borderId="0" xfId="0" applyFont="1" applyAlignment="1">
      <alignment vertical="center"/>
    </xf>
    <xf numFmtId="0" fontId="122" fillId="0" borderId="0" xfId="0" applyFont="1" applyAlignment="1">
      <alignment vertical="center"/>
    </xf>
    <xf numFmtId="0" fontId="131" fillId="0" borderId="0" xfId="0" applyFont="1" applyAlignment="1">
      <alignment horizontal="left" vertical="center"/>
    </xf>
    <xf numFmtId="0" fontId="122" fillId="0" borderId="0" xfId="0" applyFont="1" applyAlignment="1">
      <alignment horizontal="left" vertical="center"/>
    </xf>
    <xf numFmtId="0" fontId="124" fillId="0" borderId="0" xfId="0" applyFont="1" applyAlignment="1">
      <alignment vertical="center"/>
    </xf>
    <xf numFmtId="0" fontId="123" fillId="0" borderId="0" xfId="0" applyFont="1" applyAlignment="1">
      <alignment vertical="center"/>
    </xf>
    <xf numFmtId="0" fontId="124" fillId="0" borderId="0" xfId="0" applyFont="1" applyAlignment="1">
      <alignment horizontal="left" vertical="center"/>
    </xf>
    <xf numFmtId="0" fontId="125" fillId="0" borderId="0" xfId="0" applyFont="1"/>
    <xf numFmtId="0" fontId="16" fillId="0" borderId="0" xfId="1232" applyAlignment="1" applyProtection="1"/>
    <xf numFmtId="0" fontId="105" fillId="0" borderId="0" xfId="0" applyFont="1"/>
    <xf numFmtId="0" fontId="127" fillId="0" borderId="0" xfId="0" applyFont="1" applyAlignment="1">
      <alignment vertical="center"/>
    </xf>
    <xf numFmtId="0" fontId="11" fillId="84" borderId="0" xfId="0" applyFont="1" applyFill="1" applyAlignment="1">
      <alignment vertical="center" wrapText="1"/>
    </xf>
    <xf numFmtId="0" fontId="126" fillId="84" borderId="0" xfId="0" applyFont="1" applyFill="1" applyAlignment="1">
      <alignment vertical="center"/>
    </xf>
    <xf numFmtId="212" fontId="126" fillId="0" borderId="0" xfId="0" applyNumberFormat="1" applyFont="1" applyAlignment="1">
      <alignment horizontal="left"/>
    </xf>
    <xf numFmtId="0" fontId="124" fillId="0" borderId="0" xfId="0" applyFont="1" applyAlignment="1">
      <alignment horizontal="left" vertical="top"/>
    </xf>
    <xf numFmtId="49" fontId="119" fillId="84" borderId="0" xfId="0" applyNumberFormat="1" applyFont="1" applyFill="1" applyAlignment="1">
      <alignment horizontal="right"/>
    </xf>
    <xf numFmtId="0" fontId="124" fillId="0" borderId="0" xfId="0" applyFont="1"/>
    <xf numFmtId="171" fontId="11" fillId="61" borderId="0" xfId="1439" applyNumberFormat="1" applyFont="1" applyFill="1" applyBorder="1" applyAlignment="1">
      <alignment horizontal="right" vertical="center"/>
    </xf>
    <xf numFmtId="0" fontId="8" fillId="0" borderId="0" xfId="2361" applyFont="1" applyFill="1" applyAlignment="1" applyProtection="1">
      <alignment horizontal="left" vertical="top" wrapText="1"/>
      <protection locked="0"/>
    </xf>
    <xf numFmtId="3" fontId="8" fillId="0" borderId="0" xfId="2174" applyNumberFormat="1" applyFont="1" applyFill="1" applyAlignment="1" applyProtection="1">
      <alignment horizontal="right" vertical="top"/>
      <protection locked="0"/>
    </xf>
    <xf numFmtId="0" fontId="8" fillId="0" borderId="0" xfId="2174" applyFont="1" applyFill="1" applyAlignment="1" applyProtection="1">
      <alignment vertical="top"/>
      <protection locked="0"/>
    </xf>
    <xf numFmtId="0" fontId="8" fillId="0" borderId="0" xfId="2174" applyFont="1" applyFill="1" applyAlignment="1" applyProtection="1">
      <alignment vertical="top" wrapText="1"/>
      <protection locked="0"/>
    </xf>
    <xf numFmtId="0" fontId="8" fillId="0" borderId="0" xfId="2361" applyFont="1" applyFill="1" applyAlignment="1">
      <alignment vertical="top" wrapText="1"/>
    </xf>
    <xf numFmtId="3" fontId="27" fillId="0" borderId="0" xfId="2174" applyNumberFormat="1" applyFont="1" applyFill="1" applyAlignment="1" applyProtection="1">
      <alignment horizontal="right" vertical="top"/>
      <protection locked="0"/>
    </xf>
    <xf numFmtId="0" fontId="8" fillId="0" borderId="0" xfId="2174" applyFont="1" applyFill="1" applyAlignment="1">
      <alignment vertical="top"/>
    </xf>
    <xf numFmtId="0" fontId="113" fillId="0" borderId="0" xfId="2361" applyFont="1" applyFill="1" applyAlignment="1">
      <alignment horizontal="left" vertical="top"/>
    </xf>
    <xf numFmtId="0" fontId="8" fillId="0" borderId="0" xfId="2361" applyFont="1" applyFill="1" applyAlignment="1">
      <alignment vertical="top"/>
    </xf>
    <xf numFmtId="0" fontId="27" fillId="0" borderId="0" xfId="2174" applyFont="1" applyFill="1" applyAlignment="1">
      <alignment vertical="top"/>
    </xf>
    <xf numFmtId="0" fontId="8" fillId="0" borderId="0" xfId="2362" applyFont="1" applyFill="1" applyAlignment="1" applyProtection="1">
      <alignment vertical="top" wrapText="1"/>
      <protection locked="0"/>
    </xf>
    <xf numFmtId="3" fontId="8" fillId="0" borderId="0" xfId="2176" applyNumberFormat="1" applyFont="1" applyFill="1" applyAlignment="1" applyProtection="1">
      <alignment horizontal="right" vertical="top"/>
      <protection locked="0"/>
    </xf>
    <xf numFmtId="0" fontId="8" fillId="0" borderId="0" xfId="2176" applyFont="1" applyFill="1" applyAlignment="1" applyProtection="1">
      <alignment vertical="top"/>
      <protection locked="0"/>
    </xf>
    <xf numFmtId="0" fontId="8" fillId="0" borderId="0" xfId="2362" applyFont="1" applyFill="1" applyAlignment="1" applyProtection="1">
      <alignment vertical="top"/>
      <protection locked="0"/>
    </xf>
    <xf numFmtId="0" fontId="8" fillId="0" borderId="0" xfId="2362" applyFont="1" applyFill="1" applyAlignment="1">
      <alignment vertical="top" wrapText="1"/>
    </xf>
    <xf numFmtId="0" fontId="8" fillId="0" borderId="0" xfId="2176" applyFont="1" applyFill="1" applyAlignment="1" applyProtection="1">
      <alignment vertical="top" wrapText="1"/>
      <protection locked="0"/>
    </xf>
    <xf numFmtId="3" fontId="8" fillId="0" borderId="0" xfId="2175" applyNumberFormat="1" applyFont="1" applyFill="1" applyAlignment="1" applyProtection="1">
      <alignment horizontal="right" vertical="top"/>
      <protection locked="0"/>
    </xf>
    <xf numFmtId="0" fontId="8" fillId="0" borderId="0" xfId="2175" applyFont="1" applyFill="1" applyAlignment="1" applyProtection="1">
      <alignment vertical="top"/>
      <protection locked="0"/>
    </xf>
    <xf numFmtId="0" fontId="105" fillId="0" borderId="0" xfId="0" applyFont="1" applyFill="1" applyAlignment="1">
      <alignment vertical="top"/>
    </xf>
    <xf numFmtId="0" fontId="8" fillId="0" borderId="0" xfId="2175" applyFont="1" applyFill="1" applyAlignment="1" applyProtection="1">
      <alignment vertical="top" wrapText="1"/>
      <protection locked="0"/>
    </xf>
    <xf numFmtId="4" fontId="8" fillId="0" borderId="0" xfId="2176" applyNumberFormat="1" applyFont="1" applyFill="1" applyAlignment="1">
      <alignment vertical="top"/>
    </xf>
    <xf numFmtId="4" fontId="8" fillId="0" borderId="0" xfId="2176" applyNumberFormat="1" applyFont="1" applyFill="1"/>
    <xf numFmtId="49" fontId="2" fillId="0" borderId="0" xfId="1897" applyNumberFormat="1" applyFont="1" applyFill="1" applyAlignment="1">
      <alignment horizontal="left" vertical="top" wrapText="1"/>
    </xf>
    <xf numFmtId="0" fontId="8" fillId="0" borderId="0" xfId="2174" applyFont="1" applyFill="1" applyAlignment="1">
      <alignment vertical="top" wrapText="1"/>
    </xf>
    <xf numFmtId="172" fontId="8" fillId="0" borderId="0" xfId="2176" applyNumberFormat="1" applyFont="1" applyFill="1" applyAlignment="1" applyProtection="1">
      <alignment horizontal="right" vertical="top"/>
      <protection locked="0"/>
    </xf>
    <xf numFmtId="0" fontId="8" fillId="0" borderId="0" xfId="2174" applyFont="1" applyFill="1" applyAlignment="1">
      <alignment horizontal="left" vertical="top"/>
    </xf>
    <xf numFmtId="1" fontId="27" fillId="0" borderId="0" xfId="2174" applyNumberFormat="1" applyFont="1" applyFill="1" applyAlignment="1" applyProtection="1">
      <alignment horizontal="right" vertical="top"/>
      <protection locked="0"/>
    </xf>
    <xf numFmtId="4" fontId="8" fillId="0" borderId="0" xfId="2174" applyNumberFormat="1" applyFont="1" applyFill="1"/>
    <xf numFmtId="0" fontId="132" fillId="0" borderId="0" xfId="1897" applyFont="1" applyFill="1"/>
    <xf numFmtId="0" fontId="116" fillId="0" borderId="0" xfId="2176" applyFont="1" applyFill="1" applyAlignment="1" applyProtection="1">
      <alignment horizontal="left" vertical="top"/>
      <protection locked="0"/>
    </xf>
    <xf numFmtId="0" fontId="82" fillId="0" borderId="0" xfId="0" applyFont="1" applyFill="1" applyAlignment="1">
      <alignment horizontal="right" vertical="top" wrapText="1"/>
    </xf>
    <xf numFmtId="0" fontId="82" fillId="0" borderId="0" xfId="0" applyFont="1" applyFill="1" applyAlignment="1">
      <alignment vertical="top" wrapText="1"/>
    </xf>
    <xf numFmtId="172" fontId="8" fillId="0" borderId="0" xfId="2174" applyNumberFormat="1" applyFont="1" applyFill="1" applyAlignment="1" applyProtection="1">
      <alignment horizontal="right" vertical="top"/>
      <protection locked="0"/>
    </xf>
    <xf numFmtId="0" fontId="8" fillId="0" borderId="14" xfId="2176" applyFont="1" applyFill="1" applyBorder="1"/>
    <xf numFmtId="0" fontId="14" fillId="0" borderId="14" xfId="2176" applyFont="1" applyFill="1" applyBorder="1" applyAlignment="1" applyProtection="1">
      <alignment horizontal="right"/>
      <protection locked="0"/>
    </xf>
    <xf numFmtId="4" fontId="8" fillId="0" borderId="14" xfId="2176" applyNumberFormat="1" applyFont="1" applyFill="1" applyBorder="1"/>
  </cellXfs>
  <cellStyles count="2851">
    <cellStyle name="_156_PP_0101_ZTP_SP_00" xfId="1" xr:uid="{00000000-0005-0000-0000-000000000000}"/>
    <cellStyle name="_156_PP_0101_ZTP_SP_00 2" xfId="2" xr:uid="{00000000-0005-0000-0000-000001000000}"/>
    <cellStyle name="_156_PP_0101_ZTP_SP_00 3" xfId="3" xr:uid="{00000000-0005-0000-0000-000002000000}"/>
    <cellStyle name="_156_PP_0101_ZTP_SP_00 4" xfId="4" xr:uid="{00000000-0005-0000-0000-000003000000}"/>
    <cellStyle name="_156_PP_0101_ZTP_SP_00 5" xfId="5" xr:uid="{00000000-0005-0000-0000-000004000000}"/>
    <cellStyle name="_156_PP_0101_ZTP_SP_00 6" xfId="6" xr:uid="{00000000-0005-0000-0000-000005000000}"/>
    <cellStyle name="_156_PP_0801_PIS_VV_00" xfId="7" xr:uid="{00000000-0005-0000-0000-000006000000}"/>
    <cellStyle name="_156_PP_0801_PIS_VV_00 2" xfId="8" xr:uid="{00000000-0005-0000-0000-000007000000}"/>
    <cellStyle name="_156_PP_0801_PIS_VV_00 3" xfId="9" xr:uid="{00000000-0005-0000-0000-000008000000}"/>
    <cellStyle name="_156_PP_0801_PIS_VV_00 4" xfId="10" xr:uid="{00000000-0005-0000-0000-000009000000}"/>
    <cellStyle name="_156_PP_0801_PIS_VV_00 5" xfId="11" xr:uid="{00000000-0005-0000-0000-00000A000000}"/>
    <cellStyle name="_156_PP_0801_PIS_VV_00 6" xfId="12" xr:uid="{00000000-0005-0000-0000-00000B000000}"/>
    <cellStyle name="_271_R_RD Čížek" xfId="13" xr:uid="{00000000-0005-0000-0000-00000C000000}"/>
    <cellStyle name="_271_R_RD Čížek 2" xfId="14" xr:uid="{00000000-0005-0000-0000-00000D000000}"/>
    <cellStyle name="_271_R_RD Čížek 3" xfId="15" xr:uid="{00000000-0005-0000-0000-00000E000000}"/>
    <cellStyle name="_271_R_RD Čížek 4" xfId="16" xr:uid="{00000000-0005-0000-0000-00000F000000}"/>
    <cellStyle name="_271_R_RD Čížek 5" xfId="17" xr:uid="{00000000-0005-0000-0000-000010000000}"/>
    <cellStyle name="_271_R_RD Čížek 6" xfId="18" xr:uid="{00000000-0005-0000-0000-000011000000}"/>
    <cellStyle name="_271_R_RD Čížek 7" xfId="2803" xr:uid="{9C6E1F5E-D7F1-46C1-9FC4-142EC1A5C7A4}"/>
    <cellStyle name="_Babice_rozp2" xfId="19" xr:uid="{00000000-0005-0000-0000-000012000000}"/>
    <cellStyle name="_CCTV" xfId="20" xr:uid="{00000000-0005-0000-0000-000013000000}"/>
    <cellStyle name="_cina_rozp" xfId="21" xr:uid="{00000000-0005-0000-0000-000014000000}"/>
    <cellStyle name="_CZ_9_2003_D" xfId="22" xr:uid="{00000000-0005-0000-0000-000015000000}"/>
    <cellStyle name="_D 7.1_silnoproud" xfId="23" xr:uid="{00000000-0005-0000-0000-000016000000}"/>
    <cellStyle name="_DT" xfId="24" xr:uid="{00000000-0005-0000-0000-000017000000}"/>
    <cellStyle name="_Dubový mlýn_rozp" xfId="25" xr:uid="{00000000-0005-0000-0000-000018000000}"/>
    <cellStyle name="_Dubový mlýn_rozp 2" xfId="2804" xr:uid="{B74C63C3-6A19-40B4-AF43-BE0C86B21998}"/>
    <cellStyle name="_e) Silnoproud" xfId="26" xr:uid="{00000000-0005-0000-0000-000019000000}"/>
    <cellStyle name="_EBC_vykaz_vymer" xfId="27" xr:uid="{00000000-0005-0000-0000-00001A000000}"/>
    <cellStyle name="_EZS" xfId="28" xr:uid="{00000000-0005-0000-0000-00001B000000}"/>
    <cellStyle name="_f) Slaboproud" xfId="29" xr:uid="{00000000-0005-0000-0000-00001C000000}"/>
    <cellStyle name="_g) Hromosvod" xfId="30" xr:uid="{00000000-0005-0000-0000-00001D000000}"/>
    <cellStyle name="_Holýšov_rozp" xfId="31" xr:uid="{00000000-0005-0000-0000-00001E000000}"/>
    <cellStyle name="_IATCC_rozp" xfId="32" xr:uid="{00000000-0005-0000-0000-00001F000000}"/>
    <cellStyle name="_l) Technologické soubory - Park.systém+STA" xfId="33" xr:uid="{00000000-0005-0000-0000-000020000000}"/>
    <cellStyle name="_Ladronka_2_VV-DVD_kontrola_FINAL" xfId="34" xr:uid="{00000000-0005-0000-0000-000021000000}"/>
    <cellStyle name="_Ladronka_2_VV-DVD_kontrola_FINAL 2" xfId="35" xr:uid="{00000000-0005-0000-0000-000022000000}"/>
    <cellStyle name="_Ladronka_2_VV-DVD_kontrola_FINAL 3" xfId="36" xr:uid="{00000000-0005-0000-0000-000023000000}"/>
    <cellStyle name="_Ladronka_2_VV-DVD_kontrola_FINAL 4" xfId="37" xr:uid="{00000000-0005-0000-0000-000024000000}"/>
    <cellStyle name="_Ladronka_2_VV-DVD_kontrola_FINAL_cel_vzor" xfId="38" xr:uid="{00000000-0005-0000-0000-000025000000}"/>
    <cellStyle name="_N02117-ELSYCO SK Socialnu Poistvnu Zilina SK" xfId="39" xr:uid="{00000000-0005-0000-0000-000026000000}"/>
    <cellStyle name="_N02129-Johnson Controls-EUROPAPIR Bratislava" xfId="40" xr:uid="{00000000-0005-0000-0000-000027000000}"/>
    <cellStyle name="_N02132-Johnson Controls-UNIPHARMA Bratislava - CCTV, ACCES" xfId="41" xr:uid="{00000000-0005-0000-0000-000028000000}"/>
    <cellStyle name="_N0214X-ROSS-EUROPAPIR Bratislava" xfId="42" xr:uid="{00000000-0005-0000-0000-000029000000}"/>
    <cellStyle name="_N0467_03 - nemocnice Ústí nad Orlicí - Energie -bez RV a mont.m" xfId="43" xr:uid="{00000000-0005-0000-0000-00002A000000}"/>
    <cellStyle name="_N0467_03 - nemocnice Ústí nad Orlicí - Energie -bez RV a mont.m 2" xfId="2805" xr:uid="{1FDF209B-3F25-4E9A-95BF-2DC8EE15E3A8}"/>
    <cellStyle name="_N06022-VATECH, Hotel Diplomat Plzeň" xfId="44" xr:uid="{00000000-0005-0000-0000-00002B000000}"/>
    <cellStyle name="_N06156-1-Zimní stadion, Uherský Ostroh" xfId="45" xr:uid="{00000000-0005-0000-0000-00002C000000}"/>
    <cellStyle name="_N07086-ESTE,ASKO Praha-Štěrboholy, slaboproud" xfId="46" xr:uid="{00000000-0005-0000-0000-00002D000000}"/>
    <cellStyle name="_N0789_03 eml" xfId="47" xr:uid="{00000000-0005-0000-0000-00002E000000}"/>
    <cellStyle name="_N0789_03 eml 2" xfId="2806" xr:uid="{8488B5D5-4873-4D9F-B4EF-A11DCC3371EF}"/>
    <cellStyle name="_N0XXXX-Nabídky-vzor- new" xfId="48" xr:uid="{00000000-0005-0000-0000-00002F000000}"/>
    <cellStyle name="_Nabídka KV SiPass" xfId="49" xr:uid="{00000000-0005-0000-0000-000030000000}"/>
    <cellStyle name="_nabLS_co_2" xfId="50" xr:uid="{00000000-0005-0000-0000-000031000000}"/>
    <cellStyle name="_NXXXXX-Johnson Controls -vzor cen pro SK, EZS, EPS" xfId="51" xr:uid="{00000000-0005-0000-0000-000032000000}"/>
    <cellStyle name="_PCR_rozp" xfId="52" xr:uid="{00000000-0005-0000-0000-000033000000}"/>
    <cellStyle name="_PERSONAL" xfId="53" xr:uid="{00000000-0005-0000-0000-000034000000}"/>
    <cellStyle name="_PERSONAL 2" xfId="54" xr:uid="{00000000-0005-0000-0000-000035000000}"/>
    <cellStyle name="_PERSONAL 3" xfId="55" xr:uid="{00000000-0005-0000-0000-000036000000}"/>
    <cellStyle name="_PERSONAL 4" xfId="56" xr:uid="{00000000-0005-0000-0000-000037000000}"/>
    <cellStyle name="_PERSONAL 5" xfId="57" xr:uid="{00000000-0005-0000-0000-000038000000}"/>
    <cellStyle name="_PERSONAL 6" xfId="58" xr:uid="{00000000-0005-0000-0000-000039000000}"/>
    <cellStyle name="_PERSONAL 7" xfId="59" xr:uid="{00000000-0005-0000-0000-00003A000000}"/>
    <cellStyle name="_PERSONAL 7 2" xfId="2807" xr:uid="{ABD74B8C-D7C4-4641-94CD-3BD5DAB00336}"/>
    <cellStyle name="_PERSONAL_1" xfId="60" xr:uid="{00000000-0005-0000-0000-00003B000000}"/>
    <cellStyle name="_PERSONAL_1 2" xfId="61" xr:uid="{00000000-0005-0000-0000-00003C000000}"/>
    <cellStyle name="_PERSONAL_1 3" xfId="62" xr:uid="{00000000-0005-0000-0000-00003D000000}"/>
    <cellStyle name="_PERSONAL_1 4" xfId="63" xr:uid="{00000000-0005-0000-0000-00003E000000}"/>
    <cellStyle name="_PERSONAL_1 5" xfId="64" xr:uid="{00000000-0005-0000-0000-00003F000000}"/>
    <cellStyle name="_PERSONAL_1 6" xfId="65" xr:uid="{00000000-0005-0000-0000-000040000000}"/>
    <cellStyle name="_PERSONAL_1 7" xfId="66" xr:uid="{00000000-0005-0000-0000-000041000000}"/>
    <cellStyle name="_PERSONAL_1 7 2" xfId="2808" xr:uid="{01C7CA47-4176-4503-8141-561D27184B17}"/>
    <cellStyle name="_PleasHB_rozp" xfId="67" xr:uid="{00000000-0005-0000-0000-000042000000}"/>
    <cellStyle name="_Q-Sadovky-výkaz-2003-07-01" xfId="68" xr:uid="{00000000-0005-0000-0000-000043000000}"/>
    <cellStyle name="_Q-Sadovky-výkaz-2003-07-01 10" xfId="69" xr:uid="{00000000-0005-0000-0000-000044000000}"/>
    <cellStyle name="_Q-Sadovky-výkaz-2003-07-01 10 2" xfId="70" xr:uid="{00000000-0005-0000-0000-000045000000}"/>
    <cellStyle name="_Q-Sadovky-výkaz-2003-07-01 10 3" xfId="71" xr:uid="{00000000-0005-0000-0000-000046000000}"/>
    <cellStyle name="_Q-Sadovky-výkaz-2003-07-01 10 4" xfId="72" xr:uid="{00000000-0005-0000-0000-000047000000}"/>
    <cellStyle name="_Q-Sadovky-výkaz-2003-07-01 10 5" xfId="73" xr:uid="{00000000-0005-0000-0000-000048000000}"/>
    <cellStyle name="_Q-Sadovky-výkaz-2003-07-01 10 6" xfId="74" xr:uid="{00000000-0005-0000-0000-000049000000}"/>
    <cellStyle name="_Q-Sadovky-výkaz-2003-07-01 11" xfId="75" xr:uid="{00000000-0005-0000-0000-00004A000000}"/>
    <cellStyle name="_Q-Sadovky-výkaz-2003-07-01 11 2" xfId="76" xr:uid="{00000000-0005-0000-0000-00004B000000}"/>
    <cellStyle name="_Q-Sadovky-výkaz-2003-07-01 11 3" xfId="77" xr:uid="{00000000-0005-0000-0000-00004C000000}"/>
    <cellStyle name="_Q-Sadovky-výkaz-2003-07-01 11 4" xfId="78" xr:uid="{00000000-0005-0000-0000-00004D000000}"/>
    <cellStyle name="_Q-Sadovky-výkaz-2003-07-01 11 5" xfId="79" xr:uid="{00000000-0005-0000-0000-00004E000000}"/>
    <cellStyle name="_Q-Sadovky-výkaz-2003-07-01 11 6" xfId="80" xr:uid="{00000000-0005-0000-0000-00004F000000}"/>
    <cellStyle name="_Q-Sadovky-výkaz-2003-07-01 12" xfId="81" xr:uid="{00000000-0005-0000-0000-000050000000}"/>
    <cellStyle name="_Q-Sadovky-výkaz-2003-07-01 12 2" xfId="82" xr:uid="{00000000-0005-0000-0000-000051000000}"/>
    <cellStyle name="_Q-Sadovky-výkaz-2003-07-01 12 3" xfId="83" xr:uid="{00000000-0005-0000-0000-000052000000}"/>
    <cellStyle name="_Q-Sadovky-výkaz-2003-07-01 12 4" xfId="84" xr:uid="{00000000-0005-0000-0000-000053000000}"/>
    <cellStyle name="_Q-Sadovky-výkaz-2003-07-01 12 5" xfId="85" xr:uid="{00000000-0005-0000-0000-000054000000}"/>
    <cellStyle name="_Q-Sadovky-výkaz-2003-07-01 12 6" xfId="86" xr:uid="{00000000-0005-0000-0000-000055000000}"/>
    <cellStyle name="_Q-Sadovky-výkaz-2003-07-01 13" xfId="87" xr:uid="{00000000-0005-0000-0000-000056000000}"/>
    <cellStyle name="_Q-Sadovky-výkaz-2003-07-01 13 2" xfId="88" xr:uid="{00000000-0005-0000-0000-000057000000}"/>
    <cellStyle name="_Q-Sadovky-výkaz-2003-07-01 13 3" xfId="89" xr:uid="{00000000-0005-0000-0000-000058000000}"/>
    <cellStyle name="_Q-Sadovky-výkaz-2003-07-01 13 4" xfId="90" xr:uid="{00000000-0005-0000-0000-000059000000}"/>
    <cellStyle name="_Q-Sadovky-výkaz-2003-07-01 13 5" xfId="91" xr:uid="{00000000-0005-0000-0000-00005A000000}"/>
    <cellStyle name="_Q-Sadovky-výkaz-2003-07-01 13 6" xfId="92" xr:uid="{00000000-0005-0000-0000-00005B000000}"/>
    <cellStyle name="_Q-Sadovky-výkaz-2003-07-01 14" xfId="93" xr:uid="{00000000-0005-0000-0000-00005C000000}"/>
    <cellStyle name="_Q-Sadovky-výkaz-2003-07-01 14 2" xfId="94" xr:uid="{00000000-0005-0000-0000-00005D000000}"/>
    <cellStyle name="_Q-Sadovky-výkaz-2003-07-01 14 3" xfId="95" xr:uid="{00000000-0005-0000-0000-00005E000000}"/>
    <cellStyle name="_Q-Sadovky-výkaz-2003-07-01 14 4" xfId="96" xr:uid="{00000000-0005-0000-0000-00005F000000}"/>
    <cellStyle name="_Q-Sadovky-výkaz-2003-07-01 14 5" xfId="97" xr:uid="{00000000-0005-0000-0000-000060000000}"/>
    <cellStyle name="_Q-Sadovky-výkaz-2003-07-01 14 6" xfId="98" xr:uid="{00000000-0005-0000-0000-000061000000}"/>
    <cellStyle name="_Q-Sadovky-výkaz-2003-07-01 15" xfId="99" xr:uid="{00000000-0005-0000-0000-000062000000}"/>
    <cellStyle name="_Q-Sadovky-výkaz-2003-07-01 15 2" xfId="100" xr:uid="{00000000-0005-0000-0000-000063000000}"/>
    <cellStyle name="_Q-Sadovky-výkaz-2003-07-01 15 3" xfId="101" xr:uid="{00000000-0005-0000-0000-000064000000}"/>
    <cellStyle name="_Q-Sadovky-výkaz-2003-07-01 15 4" xfId="102" xr:uid="{00000000-0005-0000-0000-000065000000}"/>
    <cellStyle name="_Q-Sadovky-výkaz-2003-07-01 15 5" xfId="103" xr:uid="{00000000-0005-0000-0000-000066000000}"/>
    <cellStyle name="_Q-Sadovky-výkaz-2003-07-01 15 6" xfId="104" xr:uid="{00000000-0005-0000-0000-000067000000}"/>
    <cellStyle name="_Q-Sadovky-výkaz-2003-07-01 16" xfId="105" xr:uid="{00000000-0005-0000-0000-000068000000}"/>
    <cellStyle name="_Q-Sadovky-výkaz-2003-07-01 16 2" xfId="106" xr:uid="{00000000-0005-0000-0000-000069000000}"/>
    <cellStyle name="_Q-Sadovky-výkaz-2003-07-01 16 3" xfId="107" xr:uid="{00000000-0005-0000-0000-00006A000000}"/>
    <cellStyle name="_Q-Sadovky-výkaz-2003-07-01 16 4" xfId="108" xr:uid="{00000000-0005-0000-0000-00006B000000}"/>
    <cellStyle name="_Q-Sadovky-výkaz-2003-07-01 16 5" xfId="109" xr:uid="{00000000-0005-0000-0000-00006C000000}"/>
    <cellStyle name="_Q-Sadovky-výkaz-2003-07-01 16 6" xfId="110" xr:uid="{00000000-0005-0000-0000-00006D000000}"/>
    <cellStyle name="_Q-Sadovky-výkaz-2003-07-01 17" xfId="111" xr:uid="{00000000-0005-0000-0000-00006E000000}"/>
    <cellStyle name="_Q-Sadovky-výkaz-2003-07-01 17 2" xfId="112" xr:uid="{00000000-0005-0000-0000-00006F000000}"/>
    <cellStyle name="_Q-Sadovky-výkaz-2003-07-01 17 3" xfId="113" xr:uid="{00000000-0005-0000-0000-000070000000}"/>
    <cellStyle name="_Q-Sadovky-výkaz-2003-07-01 17 4" xfId="114" xr:uid="{00000000-0005-0000-0000-000071000000}"/>
    <cellStyle name="_Q-Sadovky-výkaz-2003-07-01 17 5" xfId="115" xr:uid="{00000000-0005-0000-0000-000072000000}"/>
    <cellStyle name="_Q-Sadovky-výkaz-2003-07-01 17 6" xfId="116" xr:uid="{00000000-0005-0000-0000-000073000000}"/>
    <cellStyle name="_Q-Sadovky-výkaz-2003-07-01 18" xfId="117" xr:uid="{00000000-0005-0000-0000-000074000000}"/>
    <cellStyle name="_Q-Sadovky-výkaz-2003-07-01 18 2" xfId="118" xr:uid="{00000000-0005-0000-0000-000075000000}"/>
    <cellStyle name="_Q-Sadovky-výkaz-2003-07-01 18 3" xfId="119" xr:uid="{00000000-0005-0000-0000-000076000000}"/>
    <cellStyle name="_Q-Sadovky-výkaz-2003-07-01 18 4" xfId="120" xr:uid="{00000000-0005-0000-0000-000077000000}"/>
    <cellStyle name="_Q-Sadovky-výkaz-2003-07-01 18 5" xfId="121" xr:uid="{00000000-0005-0000-0000-000078000000}"/>
    <cellStyle name="_Q-Sadovky-výkaz-2003-07-01 18 6" xfId="122" xr:uid="{00000000-0005-0000-0000-000079000000}"/>
    <cellStyle name="_Q-Sadovky-výkaz-2003-07-01 19" xfId="123" xr:uid="{00000000-0005-0000-0000-00007A000000}"/>
    <cellStyle name="_Q-Sadovky-výkaz-2003-07-01 19 2" xfId="124" xr:uid="{00000000-0005-0000-0000-00007B000000}"/>
    <cellStyle name="_Q-Sadovky-výkaz-2003-07-01 19 3" xfId="125" xr:uid="{00000000-0005-0000-0000-00007C000000}"/>
    <cellStyle name="_Q-Sadovky-výkaz-2003-07-01 19 4" xfId="126" xr:uid="{00000000-0005-0000-0000-00007D000000}"/>
    <cellStyle name="_Q-Sadovky-výkaz-2003-07-01 19 5" xfId="127" xr:uid="{00000000-0005-0000-0000-00007E000000}"/>
    <cellStyle name="_Q-Sadovky-výkaz-2003-07-01 19 6" xfId="128" xr:uid="{00000000-0005-0000-0000-00007F000000}"/>
    <cellStyle name="_Q-Sadovky-výkaz-2003-07-01 2" xfId="129" xr:uid="{00000000-0005-0000-0000-000080000000}"/>
    <cellStyle name="_Q-Sadovky-výkaz-2003-07-01 2 2" xfId="130" xr:uid="{00000000-0005-0000-0000-000081000000}"/>
    <cellStyle name="_Q-Sadovky-výkaz-2003-07-01 2 3" xfId="131" xr:uid="{00000000-0005-0000-0000-000082000000}"/>
    <cellStyle name="_Q-Sadovky-výkaz-2003-07-01 2 4" xfId="132" xr:uid="{00000000-0005-0000-0000-000083000000}"/>
    <cellStyle name="_Q-Sadovky-výkaz-2003-07-01 2 5" xfId="133" xr:uid="{00000000-0005-0000-0000-000084000000}"/>
    <cellStyle name="_Q-Sadovky-výkaz-2003-07-01 2 6" xfId="134" xr:uid="{00000000-0005-0000-0000-000085000000}"/>
    <cellStyle name="_Q-Sadovky-výkaz-2003-07-01 20" xfId="135" xr:uid="{00000000-0005-0000-0000-000086000000}"/>
    <cellStyle name="_Q-Sadovky-výkaz-2003-07-01 20 2" xfId="136" xr:uid="{00000000-0005-0000-0000-000087000000}"/>
    <cellStyle name="_Q-Sadovky-výkaz-2003-07-01 20 3" xfId="137" xr:uid="{00000000-0005-0000-0000-000088000000}"/>
    <cellStyle name="_Q-Sadovky-výkaz-2003-07-01 20 4" xfId="138" xr:uid="{00000000-0005-0000-0000-000089000000}"/>
    <cellStyle name="_Q-Sadovky-výkaz-2003-07-01 20 5" xfId="139" xr:uid="{00000000-0005-0000-0000-00008A000000}"/>
    <cellStyle name="_Q-Sadovky-výkaz-2003-07-01 20 6" xfId="140" xr:uid="{00000000-0005-0000-0000-00008B000000}"/>
    <cellStyle name="_Q-Sadovky-výkaz-2003-07-01 21" xfId="141" xr:uid="{00000000-0005-0000-0000-00008C000000}"/>
    <cellStyle name="_Q-Sadovky-výkaz-2003-07-01 21 2" xfId="142" xr:uid="{00000000-0005-0000-0000-00008D000000}"/>
    <cellStyle name="_Q-Sadovky-výkaz-2003-07-01 21 3" xfId="143" xr:uid="{00000000-0005-0000-0000-00008E000000}"/>
    <cellStyle name="_Q-Sadovky-výkaz-2003-07-01 21 4" xfId="144" xr:uid="{00000000-0005-0000-0000-00008F000000}"/>
    <cellStyle name="_Q-Sadovky-výkaz-2003-07-01 21 5" xfId="145" xr:uid="{00000000-0005-0000-0000-000090000000}"/>
    <cellStyle name="_Q-Sadovky-výkaz-2003-07-01 21 6" xfId="146" xr:uid="{00000000-0005-0000-0000-000091000000}"/>
    <cellStyle name="_Q-Sadovky-výkaz-2003-07-01 22" xfId="147" xr:uid="{00000000-0005-0000-0000-000092000000}"/>
    <cellStyle name="_Q-Sadovky-výkaz-2003-07-01 22 2" xfId="148" xr:uid="{00000000-0005-0000-0000-000093000000}"/>
    <cellStyle name="_Q-Sadovky-výkaz-2003-07-01 22 3" xfId="149" xr:uid="{00000000-0005-0000-0000-000094000000}"/>
    <cellStyle name="_Q-Sadovky-výkaz-2003-07-01 22 4" xfId="150" xr:uid="{00000000-0005-0000-0000-000095000000}"/>
    <cellStyle name="_Q-Sadovky-výkaz-2003-07-01 22 5" xfId="151" xr:uid="{00000000-0005-0000-0000-000096000000}"/>
    <cellStyle name="_Q-Sadovky-výkaz-2003-07-01 22 6" xfId="152" xr:uid="{00000000-0005-0000-0000-000097000000}"/>
    <cellStyle name="_Q-Sadovky-výkaz-2003-07-01 23" xfId="153" xr:uid="{00000000-0005-0000-0000-000098000000}"/>
    <cellStyle name="_Q-Sadovky-výkaz-2003-07-01 23 2" xfId="154" xr:uid="{00000000-0005-0000-0000-000099000000}"/>
    <cellStyle name="_Q-Sadovky-výkaz-2003-07-01 23 3" xfId="155" xr:uid="{00000000-0005-0000-0000-00009A000000}"/>
    <cellStyle name="_Q-Sadovky-výkaz-2003-07-01 23 4" xfId="156" xr:uid="{00000000-0005-0000-0000-00009B000000}"/>
    <cellStyle name="_Q-Sadovky-výkaz-2003-07-01 23 5" xfId="157" xr:uid="{00000000-0005-0000-0000-00009C000000}"/>
    <cellStyle name="_Q-Sadovky-výkaz-2003-07-01 23 6" xfId="158" xr:uid="{00000000-0005-0000-0000-00009D000000}"/>
    <cellStyle name="_Q-Sadovky-výkaz-2003-07-01 24" xfId="159" xr:uid="{00000000-0005-0000-0000-00009E000000}"/>
    <cellStyle name="_Q-Sadovky-výkaz-2003-07-01 25" xfId="160" xr:uid="{00000000-0005-0000-0000-00009F000000}"/>
    <cellStyle name="_Q-Sadovky-výkaz-2003-07-01 26" xfId="161" xr:uid="{00000000-0005-0000-0000-0000A0000000}"/>
    <cellStyle name="_Q-Sadovky-výkaz-2003-07-01 27" xfId="162" xr:uid="{00000000-0005-0000-0000-0000A1000000}"/>
    <cellStyle name="_Q-Sadovky-výkaz-2003-07-01 28" xfId="163" xr:uid="{00000000-0005-0000-0000-0000A2000000}"/>
    <cellStyle name="_Q-Sadovky-výkaz-2003-07-01 3" xfId="164" xr:uid="{00000000-0005-0000-0000-0000A3000000}"/>
    <cellStyle name="_Q-Sadovky-výkaz-2003-07-01 3 2" xfId="165" xr:uid="{00000000-0005-0000-0000-0000A4000000}"/>
    <cellStyle name="_Q-Sadovky-výkaz-2003-07-01 3 3" xfId="166" xr:uid="{00000000-0005-0000-0000-0000A5000000}"/>
    <cellStyle name="_Q-Sadovky-výkaz-2003-07-01 3 4" xfId="167" xr:uid="{00000000-0005-0000-0000-0000A6000000}"/>
    <cellStyle name="_Q-Sadovky-výkaz-2003-07-01 3 5" xfId="168" xr:uid="{00000000-0005-0000-0000-0000A7000000}"/>
    <cellStyle name="_Q-Sadovky-výkaz-2003-07-01 3 6" xfId="169" xr:uid="{00000000-0005-0000-0000-0000A8000000}"/>
    <cellStyle name="_Q-Sadovky-výkaz-2003-07-01 4" xfId="170" xr:uid="{00000000-0005-0000-0000-0000A9000000}"/>
    <cellStyle name="_Q-Sadovky-výkaz-2003-07-01 4 2" xfId="171" xr:uid="{00000000-0005-0000-0000-0000AA000000}"/>
    <cellStyle name="_Q-Sadovky-výkaz-2003-07-01 4 3" xfId="172" xr:uid="{00000000-0005-0000-0000-0000AB000000}"/>
    <cellStyle name="_Q-Sadovky-výkaz-2003-07-01 4 4" xfId="173" xr:uid="{00000000-0005-0000-0000-0000AC000000}"/>
    <cellStyle name="_Q-Sadovky-výkaz-2003-07-01 4 5" xfId="174" xr:uid="{00000000-0005-0000-0000-0000AD000000}"/>
    <cellStyle name="_Q-Sadovky-výkaz-2003-07-01 4 6" xfId="175" xr:uid="{00000000-0005-0000-0000-0000AE000000}"/>
    <cellStyle name="_Q-Sadovky-výkaz-2003-07-01 5" xfId="176" xr:uid="{00000000-0005-0000-0000-0000AF000000}"/>
    <cellStyle name="_Q-Sadovky-výkaz-2003-07-01 5 2" xfId="177" xr:uid="{00000000-0005-0000-0000-0000B0000000}"/>
    <cellStyle name="_Q-Sadovky-výkaz-2003-07-01 5 3" xfId="178" xr:uid="{00000000-0005-0000-0000-0000B1000000}"/>
    <cellStyle name="_Q-Sadovky-výkaz-2003-07-01 5 4" xfId="179" xr:uid="{00000000-0005-0000-0000-0000B2000000}"/>
    <cellStyle name="_Q-Sadovky-výkaz-2003-07-01 5 5" xfId="180" xr:uid="{00000000-0005-0000-0000-0000B3000000}"/>
    <cellStyle name="_Q-Sadovky-výkaz-2003-07-01 5 6" xfId="181" xr:uid="{00000000-0005-0000-0000-0000B4000000}"/>
    <cellStyle name="_Q-Sadovky-výkaz-2003-07-01 6" xfId="182" xr:uid="{00000000-0005-0000-0000-0000B5000000}"/>
    <cellStyle name="_Q-Sadovky-výkaz-2003-07-01 6 2" xfId="183" xr:uid="{00000000-0005-0000-0000-0000B6000000}"/>
    <cellStyle name="_Q-Sadovky-výkaz-2003-07-01 6 3" xfId="184" xr:uid="{00000000-0005-0000-0000-0000B7000000}"/>
    <cellStyle name="_Q-Sadovky-výkaz-2003-07-01 6 4" xfId="185" xr:uid="{00000000-0005-0000-0000-0000B8000000}"/>
    <cellStyle name="_Q-Sadovky-výkaz-2003-07-01 6 5" xfId="186" xr:uid="{00000000-0005-0000-0000-0000B9000000}"/>
    <cellStyle name="_Q-Sadovky-výkaz-2003-07-01 6 6" xfId="187" xr:uid="{00000000-0005-0000-0000-0000BA000000}"/>
    <cellStyle name="_Q-Sadovky-výkaz-2003-07-01 7" xfId="188" xr:uid="{00000000-0005-0000-0000-0000BB000000}"/>
    <cellStyle name="_Q-Sadovky-výkaz-2003-07-01 7 2" xfId="189" xr:uid="{00000000-0005-0000-0000-0000BC000000}"/>
    <cellStyle name="_Q-Sadovky-výkaz-2003-07-01 7 3" xfId="190" xr:uid="{00000000-0005-0000-0000-0000BD000000}"/>
    <cellStyle name="_Q-Sadovky-výkaz-2003-07-01 7 4" xfId="191" xr:uid="{00000000-0005-0000-0000-0000BE000000}"/>
    <cellStyle name="_Q-Sadovky-výkaz-2003-07-01 7 5" xfId="192" xr:uid="{00000000-0005-0000-0000-0000BF000000}"/>
    <cellStyle name="_Q-Sadovky-výkaz-2003-07-01 7 6" xfId="193" xr:uid="{00000000-0005-0000-0000-0000C0000000}"/>
    <cellStyle name="_Q-Sadovky-výkaz-2003-07-01 8" xfId="194" xr:uid="{00000000-0005-0000-0000-0000C1000000}"/>
    <cellStyle name="_Q-Sadovky-výkaz-2003-07-01 8 2" xfId="195" xr:uid="{00000000-0005-0000-0000-0000C2000000}"/>
    <cellStyle name="_Q-Sadovky-výkaz-2003-07-01 8 3" xfId="196" xr:uid="{00000000-0005-0000-0000-0000C3000000}"/>
    <cellStyle name="_Q-Sadovky-výkaz-2003-07-01 8 4" xfId="197" xr:uid="{00000000-0005-0000-0000-0000C4000000}"/>
    <cellStyle name="_Q-Sadovky-výkaz-2003-07-01 8 5" xfId="198" xr:uid="{00000000-0005-0000-0000-0000C5000000}"/>
    <cellStyle name="_Q-Sadovky-výkaz-2003-07-01 8 6" xfId="199" xr:uid="{00000000-0005-0000-0000-0000C6000000}"/>
    <cellStyle name="_Q-Sadovky-výkaz-2003-07-01 9" xfId="200" xr:uid="{00000000-0005-0000-0000-0000C7000000}"/>
    <cellStyle name="_Q-Sadovky-výkaz-2003-07-01 9 2" xfId="201" xr:uid="{00000000-0005-0000-0000-0000C8000000}"/>
    <cellStyle name="_Q-Sadovky-výkaz-2003-07-01 9 3" xfId="202" xr:uid="{00000000-0005-0000-0000-0000C9000000}"/>
    <cellStyle name="_Q-Sadovky-výkaz-2003-07-01 9 4" xfId="203" xr:uid="{00000000-0005-0000-0000-0000CA000000}"/>
    <cellStyle name="_Q-Sadovky-výkaz-2003-07-01 9 5" xfId="204" xr:uid="{00000000-0005-0000-0000-0000CB000000}"/>
    <cellStyle name="_Q-Sadovky-výkaz-2003-07-01 9 6" xfId="205" xr:uid="{00000000-0005-0000-0000-0000CC000000}"/>
    <cellStyle name="_Q-Sadovky-výkaz-2003-07-01_1" xfId="206" xr:uid="{00000000-0005-0000-0000-0000CD000000}"/>
    <cellStyle name="_Q-Sadovky-výkaz-2003-07-01_1 2" xfId="207" xr:uid="{00000000-0005-0000-0000-0000CE000000}"/>
    <cellStyle name="_Q-Sadovky-výkaz-2003-07-01_1 3" xfId="208" xr:uid="{00000000-0005-0000-0000-0000CF000000}"/>
    <cellStyle name="_Q-Sadovky-výkaz-2003-07-01_1 4" xfId="209" xr:uid="{00000000-0005-0000-0000-0000D0000000}"/>
    <cellStyle name="_Q-Sadovky-výkaz-2003-07-01_1 4 2" xfId="2689" xr:uid="{218A7B41-8780-4AAE-A292-85FED592DB5E}"/>
    <cellStyle name="_Q-Sadovky-výkaz-2003-07-01_1 4 3" xfId="2651" xr:uid="{AF43517F-214F-43A1-BF83-7B7D5809B822}"/>
    <cellStyle name="_Q-Sadovky-výkaz-2003-07-01_1 5" xfId="210" xr:uid="{00000000-0005-0000-0000-0000D1000000}"/>
    <cellStyle name="_Q-Sadovky-výkaz-2003-07-01_1 5 2" xfId="2690" xr:uid="{52583B82-0EDF-4E2D-B328-3EDCF31D02CA}"/>
    <cellStyle name="_Q-Sadovky-výkaz-2003-07-01_1 5 3" xfId="2652" xr:uid="{83272F7D-CC61-4B1B-8D4B-C3A08F87EF16}"/>
    <cellStyle name="_Q-Sadovky-výkaz-2003-07-01_1 6" xfId="211" xr:uid="{00000000-0005-0000-0000-0000D2000000}"/>
    <cellStyle name="_Q-Sadovky-výkaz-2003-07-01_1 6 2" xfId="2691" xr:uid="{663B4D52-D6E0-47D8-BD64-255FBDB9EB19}"/>
    <cellStyle name="_Q-Sadovky-výkaz-2003-07-01_1 6 3" xfId="2653" xr:uid="{69483383-4EBD-4B63-B3B7-045E1E9BA7AB}"/>
    <cellStyle name="_Q-Sadovky-výkaz-2003-07-01_1 7" xfId="2688" xr:uid="{A5419896-23D4-417C-A640-31A93C925C3E}"/>
    <cellStyle name="_Q-Sadovky-výkaz-2003-07-01_1 8" xfId="2650" xr:uid="{16EE358E-C04F-4B0F-A319-63DD413D74C1}"/>
    <cellStyle name="_Q-Sadovky-výkaz-2003-07-01_2" xfId="212" xr:uid="{00000000-0005-0000-0000-0000D3000000}"/>
    <cellStyle name="_Q-Sadovky-výkaz-2003-07-01_2 10" xfId="213" xr:uid="{00000000-0005-0000-0000-0000D4000000}"/>
    <cellStyle name="_Q-Sadovky-výkaz-2003-07-01_2 10 2" xfId="214" xr:uid="{00000000-0005-0000-0000-0000D5000000}"/>
    <cellStyle name="_Q-Sadovky-výkaz-2003-07-01_2 10 3" xfId="215" xr:uid="{00000000-0005-0000-0000-0000D6000000}"/>
    <cellStyle name="_Q-Sadovky-výkaz-2003-07-01_2 10 4" xfId="216" xr:uid="{00000000-0005-0000-0000-0000D7000000}"/>
    <cellStyle name="_Q-Sadovky-výkaz-2003-07-01_2 11" xfId="217" xr:uid="{00000000-0005-0000-0000-0000D8000000}"/>
    <cellStyle name="_Q-Sadovky-výkaz-2003-07-01_2 11 2" xfId="218" xr:uid="{00000000-0005-0000-0000-0000D9000000}"/>
    <cellStyle name="_Q-Sadovky-výkaz-2003-07-01_2 11 3" xfId="219" xr:uid="{00000000-0005-0000-0000-0000DA000000}"/>
    <cellStyle name="_Q-Sadovky-výkaz-2003-07-01_2 11 4" xfId="220" xr:uid="{00000000-0005-0000-0000-0000DB000000}"/>
    <cellStyle name="_Q-Sadovky-výkaz-2003-07-01_2 12" xfId="221" xr:uid="{00000000-0005-0000-0000-0000DC000000}"/>
    <cellStyle name="_Q-Sadovky-výkaz-2003-07-01_2 12 2" xfId="222" xr:uid="{00000000-0005-0000-0000-0000DD000000}"/>
    <cellStyle name="_Q-Sadovky-výkaz-2003-07-01_2 12 3" xfId="223" xr:uid="{00000000-0005-0000-0000-0000DE000000}"/>
    <cellStyle name="_Q-Sadovky-výkaz-2003-07-01_2 12 4" xfId="224" xr:uid="{00000000-0005-0000-0000-0000DF000000}"/>
    <cellStyle name="_Q-Sadovky-výkaz-2003-07-01_2 13" xfId="225" xr:uid="{00000000-0005-0000-0000-0000E0000000}"/>
    <cellStyle name="_Q-Sadovky-výkaz-2003-07-01_2 13 2" xfId="226" xr:uid="{00000000-0005-0000-0000-0000E1000000}"/>
    <cellStyle name="_Q-Sadovky-výkaz-2003-07-01_2 13 3" xfId="227" xr:uid="{00000000-0005-0000-0000-0000E2000000}"/>
    <cellStyle name="_Q-Sadovky-výkaz-2003-07-01_2 13 4" xfId="228" xr:uid="{00000000-0005-0000-0000-0000E3000000}"/>
    <cellStyle name="_Q-Sadovky-výkaz-2003-07-01_2 14" xfId="229" xr:uid="{00000000-0005-0000-0000-0000E4000000}"/>
    <cellStyle name="_Q-Sadovky-výkaz-2003-07-01_2 14 2" xfId="230" xr:uid="{00000000-0005-0000-0000-0000E5000000}"/>
    <cellStyle name="_Q-Sadovky-výkaz-2003-07-01_2 14 3" xfId="231" xr:uid="{00000000-0005-0000-0000-0000E6000000}"/>
    <cellStyle name="_Q-Sadovky-výkaz-2003-07-01_2 14 4" xfId="232" xr:uid="{00000000-0005-0000-0000-0000E7000000}"/>
    <cellStyle name="_Q-Sadovky-výkaz-2003-07-01_2 15" xfId="233" xr:uid="{00000000-0005-0000-0000-0000E8000000}"/>
    <cellStyle name="_Q-Sadovky-výkaz-2003-07-01_2 15 2" xfId="234" xr:uid="{00000000-0005-0000-0000-0000E9000000}"/>
    <cellStyle name="_Q-Sadovky-výkaz-2003-07-01_2 15 3" xfId="235" xr:uid="{00000000-0005-0000-0000-0000EA000000}"/>
    <cellStyle name="_Q-Sadovky-výkaz-2003-07-01_2 15 4" xfId="236" xr:uid="{00000000-0005-0000-0000-0000EB000000}"/>
    <cellStyle name="_Q-Sadovky-výkaz-2003-07-01_2 16" xfId="237" xr:uid="{00000000-0005-0000-0000-0000EC000000}"/>
    <cellStyle name="_Q-Sadovky-výkaz-2003-07-01_2 16 2" xfId="238" xr:uid="{00000000-0005-0000-0000-0000ED000000}"/>
    <cellStyle name="_Q-Sadovky-výkaz-2003-07-01_2 16 3" xfId="239" xr:uid="{00000000-0005-0000-0000-0000EE000000}"/>
    <cellStyle name="_Q-Sadovky-výkaz-2003-07-01_2 16 4" xfId="240" xr:uid="{00000000-0005-0000-0000-0000EF000000}"/>
    <cellStyle name="_Q-Sadovky-výkaz-2003-07-01_2 17" xfId="241" xr:uid="{00000000-0005-0000-0000-0000F0000000}"/>
    <cellStyle name="_Q-Sadovky-výkaz-2003-07-01_2 17 2" xfId="242" xr:uid="{00000000-0005-0000-0000-0000F1000000}"/>
    <cellStyle name="_Q-Sadovky-výkaz-2003-07-01_2 17 3" xfId="243" xr:uid="{00000000-0005-0000-0000-0000F2000000}"/>
    <cellStyle name="_Q-Sadovky-výkaz-2003-07-01_2 17 4" xfId="244" xr:uid="{00000000-0005-0000-0000-0000F3000000}"/>
    <cellStyle name="_Q-Sadovky-výkaz-2003-07-01_2 18" xfId="245" xr:uid="{00000000-0005-0000-0000-0000F4000000}"/>
    <cellStyle name="_Q-Sadovky-výkaz-2003-07-01_2 18 2" xfId="246" xr:uid="{00000000-0005-0000-0000-0000F5000000}"/>
    <cellStyle name="_Q-Sadovky-výkaz-2003-07-01_2 18 3" xfId="247" xr:uid="{00000000-0005-0000-0000-0000F6000000}"/>
    <cellStyle name="_Q-Sadovky-výkaz-2003-07-01_2 18 4" xfId="248" xr:uid="{00000000-0005-0000-0000-0000F7000000}"/>
    <cellStyle name="_Q-Sadovky-výkaz-2003-07-01_2 19" xfId="249" xr:uid="{00000000-0005-0000-0000-0000F8000000}"/>
    <cellStyle name="_Q-Sadovky-výkaz-2003-07-01_2 19 2" xfId="250" xr:uid="{00000000-0005-0000-0000-0000F9000000}"/>
    <cellStyle name="_Q-Sadovky-výkaz-2003-07-01_2 19 3" xfId="251" xr:uid="{00000000-0005-0000-0000-0000FA000000}"/>
    <cellStyle name="_Q-Sadovky-výkaz-2003-07-01_2 19 4" xfId="252" xr:uid="{00000000-0005-0000-0000-0000FB000000}"/>
    <cellStyle name="_Q-Sadovky-výkaz-2003-07-01_2 2" xfId="253" xr:uid="{00000000-0005-0000-0000-0000FC000000}"/>
    <cellStyle name="_Q-Sadovky-výkaz-2003-07-01_2 2 2" xfId="254" xr:uid="{00000000-0005-0000-0000-0000FD000000}"/>
    <cellStyle name="_Q-Sadovky-výkaz-2003-07-01_2 2 3" xfId="255" xr:uid="{00000000-0005-0000-0000-0000FE000000}"/>
    <cellStyle name="_Q-Sadovky-výkaz-2003-07-01_2 2 4" xfId="256" xr:uid="{00000000-0005-0000-0000-0000FF000000}"/>
    <cellStyle name="_Q-Sadovky-výkaz-2003-07-01_2 20" xfId="257" xr:uid="{00000000-0005-0000-0000-000000010000}"/>
    <cellStyle name="_Q-Sadovky-výkaz-2003-07-01_2 20 2" xfId="258" xr:uid="{00000000-0005-0000-0000-000001010000}"/>
    <cellStyle name="_Q-Sadovky-výkaz-2003-07-01_2 20 3" xfId="259" xr:uid="{00000000-0005-0000-0000-000002010000}"/>
    <cellStyle name="_Q-Sadovky-výkaz-2003-07-01_2 20 4" xfId="260" xr:uid="{00000000-0005-0000-0000-000003010000}"/>
    <cellStyle name="_Q-Sadovky-výkaz-2003-07-01_2 21" xfId="261" xr:uid="{00000000-0005-0000-0000-000004010000}"/>
    <cellStyle name="_Q-Sadovky-výkaz-2003-07-01_2 21 2" xfId="262" xr:uid="{00000000-0005-0000-0000-000005010000}"/>
    <cellStyle name="_Q-Sadovky-výkaz-2003-07-01_2 21 3" xfId="263" xr:uid="{00000000-0005-0000-0000-000006010000}"/>
    <cellStyle name="_Q-Sadovky-výkaz-2003-07-01_2 21 4" xfId="264" xr:uid="{00000000-0005-0000-0000-000007010000}"/>
    <cellStyle name="_Q-Sadovky-výkaz-2003-07-01_2 22" xfId="265" xr:uid="{00000000-0005-0000-0000-000008010000}"/>
    <cellStyle name="_Q-Sadovky-výkaz-2003-07-01_2 22 2" xfId="266" xr:uid="{00000000-0005-0000-0000-000009010000}"/>
    <cellStyle name="_Q-Sadovky-výkaz-2003-07-01_2 22 3" xfId="267" xr:uid="{00000000-0005-0000-0000-00000A010000}"/>
    <cellStyle name="_Q-Sadovky-výkaz-2003-07-01_2 22 4" xfId="268" xr:uid="{00000000-0005-0000-0000-00000B010000}"/>
    <cellStyle name="_Q-Sadovky-výkaz-2003-07-01_2 23" xfId="269" xr:uid="{00000000-0005-0000-0000-00000C010000}"/>
    <cellStyle name="_Q-Sadovky-výkaz-2003-07-01_2 23 2" xfId="270" xr:uid="{00000000-0005-0000-0000-00000D010000}"/>
    <cellStyle name="_Q-Sadovky-výkaz-2003-07-01_2 23 3" xfId="271" xr:uid="{00000000-0005-0000-0000-00000E010000}"/>
    <cellStyle name="_Q-Sadovky-výkaz-2003-07-01_2 23 4" xfId="272" xr:uid="{00000000-0005-0000-0000-00000F010000}"/>
    <cellStyle name="_Q-Sadovky-výkaz-2003-07-01_2 24" xfId="273" xr:uid="{00000000-0005-0000-0000-000010010000}"/>
    <cellStyle name="_Q-Sadovky-výkaz-2003-07-01_2 25" xfId="274" xr:uid="{00000000-0005-0000-0000-000011010000}"/>
    <cellStyle name="_Q-Sadovky-výkaz-2003-07-01_2 26" xfId="275" xr:uid="{00000000-0005-0000-0000-000012010000}"/>
    <cellStyle name="_Q-Sadovky-výkaz-2003-07-01_2 27" xfId="276" xr:uid="{00000000-0005-0000-0000-000013010000}"/>
    <cellStyle name="_Q-Sadovky-výkaz-2003-07-01_2 28" xfId="277" xr:uid="{00000000-0005-0000-0000-000014010000}"/>
    <cellStyle name="_Q-Sadovky-výkaz-2003-07-01_2 29" xfId="2809" xr:uid="{E27B0B03-1822-4B2E-9A08-6D74EA231DE6}"/>
    <cellStyle name="_Q-Sadovky-výkaz-2003-07-01_2 3" xfId="278" xr:uid="{00000000-0005-0000-0000-000015010000}"/>
    <cellStyle name="_Q-Sadovky-výkaz-2003-07-01_2 3 2" xfId="279" xr:uid="{00000000-0005-0000-0000-000016010000}"/>
    <cellStyle name="_Q-Sadovky-výkaz-2003-07-01_2 3 3" xfId="280" xr:uid="{00000000-0005-0000-0000-000017010000}"/>
    <cellStyle name="_Q-Sadovky-výkaz-2003-07-01_2 3 4" xfId="281" xr:uid="{00000000-0005-0000-0000-000018010000}"/>
    <cellStyle name="_Q-Sadovky-výkaz-2003-07-01_2 4" xfId="282" xr:uid="{00000000-0005-0000-0000-000019010000}"/>
    <cellStyle name="_Q-Sadovky-výkaz-2003-07-01_2 4 2" xfId="283" xr:uid="{00000000-0005-0000-0000-00001A010000}"/>
    <cellStyle name="_Q-Sadovky-výkaz-2003-07-01_2 4 3" xfId="284" xr:uid="{00000000-0005-0000-0000-00001B010000}"/>
    <cellStyle name="_Q-Sadovky-výkaz-2003-07-01_2 4 4" xfId="285" xr:uid="{00000000-0005-0000-0000-00001C010000}"/>
    <cellStyle name="_Q-Sadovky-výkaz-2003-07-01_2 5" xfId="286" xr:uid="{00000000-0005-0000-0000-00001D010000}"/>
    <cellStyle name="_Q-Sadovky-výkaz-2003-07-01_2 5 2" xfId="287" xr:uid="{00000000-0005-0000-0000-00001E010000}"/>
    <cellStyle name="_Q-Sadovky-výkaz-2003-07-01_2 5 3" xfId="288" xr:uid="{00000000-0005-0000-0000-00001F010000}"/>
    <cellStyle name="_Q-Sadovky-výkaz-2003-07-01_2 5 4" xfId="289" xr:uid="{00000000-0005-0000-0000-000020010000}"/>
    <cellStyle name="_Q-Sadovky-výkaz-2003-07-01_2 6" xfId="290" xr:uid="{00000000-0005-0000-0000-000021010000}"/>
    <cellStyle name="_Q-Sadovky-výkaz-2003-07-01_2 6 2" xfId="291" xr:uid="{00000000-0005-0000-0000-000022010000}"/>
    <cellStyle name="_Q-Sadovky-výkaz-2003-07-01_2 6 3" xfId="292" xr:uid="{00000000-0005-0000-0000-000023010000}"/>
    <cellStyle name="_Q-Sadovky-výkaz-2003-07-01_2 6 4" xfId="293" xr:uid="{00000000-0005-0000-0000-000024010000}"/>
    <cellStyle name="_Q-Sadovky-výkaz-2003-07-01_2 7" xfId="294" xr:uid="{00000000-0005-0000-0000-000025010000}"/>
    <cellStyle name="_Q-Sadovky-výkaz-2003-07-01_2 7 2" xfId="295" xr:uid="{00000000-0005-0000-0000-000026010000}"/>
    <cellStyle name="_Q-Sadovky-výkaz-2003-07-01_2 7 3" xfId="296" xr:uid="{00000000-0005-0000-0000-000027010000}"/>
    <cellStyle name="_Q-Sadovky-výkaz-2003-07-01_2 7 4" xfId="297" xr:uid="{00000000-0005-0000-0000-000028010000}"/>
    <cellStyle name="_Q-Sadovky-výkaz-2003-07-01_2 8" xfId="298" xr:uid="{00000000-0005-0000-0000-000029010000}"/>
    <cellStyle name="_Q-Sadovky-výkaz-2003-07-01_2 8 2" xfId="299" xr:uid="{00000000-0005-0000-0000-00002A010000}"/>
    <cellStyle name="_Q-Sadovky-výkaz-2003-07-01_2 8 3" xfId="300" xr:uid="{00000000-0005-0000-0000-00002B010000}"/>
    <cellStyle name="_Q-Sadovky-výkaz-2003-07-01_2 8 4" xfId="301" xr:uid="{00000000-0005-0000-0000-00002C010000}"/>
    <cellStyle name="_Q-Sadovky-výkaz-2003-07-01_2 9" xfId="302" xr:uid="{00000000-0005-0000-0000-00002D010000}"/>
    <cellStyle name="_Q-Sadovky-výkaz-2003-07-01_2 9 2" xfId="303" xr:uid="{00000000-0005-0000-0000-00002E010000}"/>
    <cellStyle name="_Q-Sadovky-výkaz-2003-07-01_2 9 3" xfId="304" xr:uid="{00000000-0005-0000-0000-00002F010000}"/>
    <cellStyle name="_Q-Sadovky-výkaz-2003-07-01_2 9 4" xfId="305" xr:uid="{00000000-0005-0000-0000-000030010000}"/>
    <cellStyle name="_Q-Sadovky-výkaz-2003-07-01_3" xfId="306" xr:uid="{00000000-0005-0000-0000-000031010000}"/>
    <cellStyle name="_Q-Sadovky-výkaz-2003-07-01_3 2" xfId="307" xr:uid="{00000000-0005-0000-0000-000032010000}"/>
    <cellStyle name="_Q-Sadovky-výkaz-2003-07-01_3 3" xfId="308" xr:uid="{00000000-0005-0000-0000-000033010000}"/>
    <cellStyle name="_Q-Sadovky-výkaz-2003-07-01_3 4" xfId="309" xr:uid="{00000000-0005-0000-0000-000034010000}"/>
    <cellStyle name="_Q-Sadovky-výkaz-2003-07-01_3 4 2" xfId="2693" xr:uid="{6AF763C3-11C2-40EB-96AC-02E29D4115D0}"/>
    <cellStyle name="_Q-Sadovky-výkaz-2003-07-01_3 4 3" xfId="2655" xr:uid="{8903AB25-ED41-4422-8E15-15EDC1920A56}"/>
    <cellStyle name="_Q-Sadovky-výkaz-2003-07-01_3 5" xfId="310" xr:uid="{00000000-0005-0000-0000-000035010000}"/>
    <cellStyle name="_Q-Sadovky-výkaz-2003-07-01_3 5 2" xfId="2694" xr:uid="{F74602E7-1C2F-4135-B687-A7E9316DD55D}"/>
    <cellStyle name="_Q-Sadovky-výkaz-2003-07-01_3 5 3" xfId="2656" xr:uid="{6AACB7C1-0500-4638-B967-B6B8951A04C7}"/>
    <cellStyle name="_Q-Sadovky-výkaz-2003-07-01_3 6" xfId="311" xr:uid="{00000000-0005-0000-0000-000036010000}"/>
    <cellStyle name="_Q-Sadovky-výkaz-2003-07-01_3 6 2" xfId="2695" xr:uid="{512DE5DB-133E-4636-8FA5-134EAD2EEAC0}"/>
    <cellStyle name="_Q-Sadovky-výkaz-2003-07-01_3 6 3" xfId="2657" xr:uid="{80FE8995-9B2B-4828-B502-B650D23CE046}"/>
    <cellStyle name="_Q-Sadovky-výkaz-2003-07-01_3 7" xfId="2692" xr:uid="{F53E144C-0DC7-40AD-AF7F-C64B01940D36}"/>
    <cellStyle name="_Q-Sadovky-výkaz-2003-07-01_3 8" xfId="2654" xr:uid="{4367FA0C-A8FB-4410-A80D-22A4E4B8A01D}"/>
    <cellStyle name="_rekapitulace ELEKTRO-Imperial" xfId="312" xr:uid="{00000000-0005-0000-0000-000037010000}"/>
    <cellStyle name="_River Diamond_D-Polyfunkční dům_VV_2.kolo_změny040820051" xfId="313" xr:uid="{00000000-0005-0000-0000-000038010000}"/>
    <cellStyle name="_SO 02.06.02 M+R" xfId="314" xr:uid="{00000000-0005-0000-0000-000039010000}"/>
    <cellStyle name="_spec_sil_04_2003" xfId="315" xr:uid="{00000000-0005-0000-0000-00003A010000}"/>
    <cellStyle name="_spec_sil_04_2003 2" xfId="316" xr:uid="{00000000-0005-0000-0000-00003B010000}"/>
    <cellStyle name="_spec_sil_04_2003 3" xfId="317" xr:uid="{00000000-0005-0000-0000-00003C010000}"/>
    <cellStyle name="_spec_sil_04_2003 4" xfId="318" xr:uid="{00000000-0005-0000-0000-00003D010000}"/>
    <cellStyle name="_spec_sil_04_2003 5" xfId="319" xr:uid="{00000000-0005-0000-0000-00003E010000}"/>
    <cellStyle name="_spec_sil_04_2003 6" xfId="320" xr:uid="{00000000-0005-0000-0000-00003F010000}"/>
    <cellStyle name="_spec_sil_04_2003 7" xfId="2810" xr:uid="{1616D623-0B4D-413C-A677-3364171E277B}"/>
    <cellStyle name="_stav" xfId="321" xr:uid="{00000000-0005-0000-0000-000040010000}"/>
    <cellStyle name="_teco" xfId="322" xr:uid="{00000000-0005-0000-0000-000041010000}"/>
    <cellStyle name="_u) Areálové osvětlení" xfId="323" xr:uid="{00000000-0005-0000-0000-000042010000}"/>
    <cellStyle name="_v) Veřejné osvětlení" xfId="324" xr:uid="{00000000-0005-0000-0000-000043010000}"/>
    <cellStyle name="_VB-RD_EL_012_00_VV" xfId="325" xr:uid="{00000000-0005-0000-0000-000044010000}"/>
    <cellStyle name="_VB-RD_EL_013_00_VV" xfId="326" xr:uid="{00000000-0005-0000-0000-000045010000}"/>
    <cellStyle name="_VB-RD_EL_014_00_VV" xfId="327" xr:uid="{00000000-0005-0000-0000-000046010000}"/>
    <cellStyle name="_VŠEOBECNÉ PODMÍNKY" xfId="328" xr:uid="{00000000-0005-0000-0000-000047010000}"/>
    <cellStyle name="_VŠEOBECNÉ PODMÍNKY 2" xfId="329" xr:uid="{00000000-0005-0000-0000-000048010000}"/>
    <cellStyle name="_VŠEOBECNÉ PODMÍNKY 3" xfId="330" xr:uid="{00000000-0005-0000-0000-000049010000}"/>
    <cellStyle name="_VŠEOBECNÉ PODMÍNKY 4" xfId="331" xr:uid="{00000000-0005-0000-0000-00004A010000}"/>
    <cellStyle name="_VŠEOBECNÉ PODMÍNKY 5" xfId="332" xr:uid="{00000000-0005-0000-0000-00004B010000}"/>
    <cellStyle name="_VŠEOBECNÉ PODMÍNKY 6" xfId="333" xr:uid="{00000000-0005-0000-0000-00004C010000}"/>
    <cellStyle name="_VŠEOBECNÉ PODMÍNKY 7" xfId="2811" xr:uid="{8FC60BC7-B616-4EB2-8FDF-0C7178B9558E}"/>
    <cellStyle name="_vyhodnocení-1.kolo" xfId="334" xr:uid="{00000000-0005-0000-0000-00004D010000}"/>
    <cellStyle name="_vyhodnocení-2.kolo" xfId="335" xr:uid="{00000000-0005-0000-0000-00004E010000}"/>
    <cellStyle name="_vyhodnocení-3.kolo " xfId="336" xr:uid="{00000000-0005-0000-0000-00004F010000}"/>
    <cellStyle name="_vyhodnocení-3.kolo _1" xfId="337" xr:uid="{00000000-0005-0000-0000-000050010000}"/>
    <cellStyle name="_vyhodnocení-3.kolo _1_0-SZ-rozpočet" xfId="338" xr:uid="{00000000-0005-0000-0000-000051010000}"/>
    <cellStyle name="_vyhodnocení-3.kolo _1_0-SZ-rozpočet_0-SZ-SO08.2-Rozpočet" xfId="339" xr:uid="{00000000-0005-0000-0000-000052010000}"/>
    <cellStyle name="_ZPA Jinonice_rozp" xfId="340" xr:uid="{00000000-0005-0000-0000-000053010000}"/>
    <cellStyle name="_ZPA Jinonice_rozp 2" xfId="2812" xr:uid="{D375724A-5F01-4D42-BA64-AA42AD8EE2B5}"/>
    <cellStyle name="0,0_x000d__x000a_NA_x000d__x000a__Kopie - Nabidka_SOFT-TRONIK" xfId="341" xr:uid="{00000000-0005-0000-0000-000054010000}"/>
    <cellStyle name="1" xfId="342" xr:uid="{00000000-0005-0000-0000-000055010000}"/>
    <cellStyle name="1 000 Kč_HW" xfId="343" xr:uid="{00000000-0005-0000-0000-000056010000}"/>
    <cellStyle name="1 10" xfId="344" xr:uid="{00000000-0005-0000-0000-000057010000}"/>
    <cellStyle name="1 11" xfId="345" xr:uid="{00000000-0005-0000-0000-000058010000}"/>
    <cellStyle name="1 12" xfId="346" xr:uid="{00000000-0005-0000-0000-000059010000}"/>
    <cellStyle name="1 13" xfId="2813" xr:uid="{821F2435-4903-456A-8E3B-3AE3BF76B834}"/>
    <cellStyle name="1 2" xfId="347" xr:uid="{00000000-0005-0000-0000-00005A010000}"/>
    <cellStyle name="1 3" xfId="348" xr:uid="{00000000-0005-0000-0000-00005B010000}"/>
    <cellStyle name="1 4" xfId="349" xr:uid="{00000000-0005-0000-0000-00005C010000}"/>
    <cellStyle name="1 4 2" xfId="2814" xr:uid="{C301C379-D490-404A-ABB5-50084C292AC4}"/>
    <cellStyle name="1 5" xfId="350" xr:uid="{00000000-0005-0000-0000-00005D010000}"/>
    <cellStyle name="1 5 2" xfId="2815" xr:uid="{62D64347-9B0A-4B2C-8FA2-F899410165F1}"/>
    <cellStyle name="1 6" xfId="351" xr:uid="{00000000-0005-0000-0000-00005E010000}"/>
    <cellStyle name="1 6 2" xfId="2816" xr:uid="{F4B775B7-76AB-4E8A-B3B2-BAAC26870AE5}"/>
    <cellStyle name="1 7" xfId="352" xr:uid="{00000000-0005-0000-0000-00005F010000}"/>
    <cellStyle name="1 8" xfId="353" xr:uid="{00000000-0005-0000-0000-000060010000}"/>
    <cellStyle name="1 9" xfId="354" xr:uid="{00000000-0005-0000-0000-000061010000}"/>
    <cellStyle name="1_AED-YAZ MaR-LOTQ_EXE-001 specifikace" xfId="355" xr:uid="{00000000-0005-0000-0000-000062010000}"/>
    <cellStyle name="20 % – Zvýraznění 1 2" xfId="2781" xr:uid="{138F037D-96DB-4F2D-B772-442A90497D90}"/>
    <cellStyle name="20 % – Zvýraznění 2 2" xfId="2782" xr:uid="{25EED836-8BE5-4FD6-B856-4411154F0615}"/>
    <cellStyle name="20 % – Zvýraznění 3 2" xfId="2783" xr:uid="{E38DD2F4-8686-4236-9DF0-D50D581C2003}"/>
    <cellStyle name="20 % – Zvýraznění 4 2" xfId="2784" xr:uid="{41B074CD-C1CD-47F6-A4B3-CEC6D2122080}"/>
    <cellStyle name="20 % – Zvýraznění 5 2" xfId="2785" xr:uid="{B6467EE1-1300-48ED-B9BD-A1CA7B0A313C}"/>
    <cellStyle name="20 % – Zvýraznění 6 2" xfId="2786" xr:uid="{2FCF3622-4E1C-4D2E-AFF2-16FDA538F841}"/>
    <cellStyle name="20 % – Zvýraznění1 2" xfId="356" xr:uid="{00000000-0005-0000-0000-000063010000}"/>
    <cellStyle name="20 % – Zvýraznění1 2 10" xfId="357" xr:uid="{00000000-0005-0000-0000-000064010000}"/>
    <cellStyle name="20 % – Zvýraznění1 2 11" xfId="358" xr:uid="{00000000-0005-0000-0000-000065010000}"/>
    <cellStyle name="20 % – Zvýraznění1 2 12" xfId="359" xr:uid="{00000000-0005-0000-0000-000066010000}"/>
    <cellStyle name="20 % – Zvýraznění1 2 13" xfId="360" xr:uid="{00000000-0005-0000-0000-000067010000}"/>
    <cellStyle name="20 % – Zvýraznění1 2 14" xfId="361" xr:uid="{00000000-0005-0000-0000-000068010000}"/>
    <cellStyle name="20 % – Zvýraznění1 2 15" xfId="362" xr:uid="{00000000-0005-0000-0000-000069010000}"/>
    <cellStyle name="20 % – Zvýraznění1 2 16" xfId="363" xr:uid="{00000000-0005-0000-0000-00006A010000}"/>
    <cellStyle name="20 % – Zvýraznění1 2 2" xfId="364" xr:uid="{00000000-0005-0000-0000-00006B010000}"/>
    <cellStyle name="20 % – Zvýraznění1 2 3" xfId="365" xr:uid="{00000000-0005-0000-0000-00006C010000}"/>
    <cellStyle name="20 % – Zvýraznění1 2 4" xfId="366" xr:uid="{00000000-0005-0000-0000-00006D010000}"/>
    <cellStyle name="20 % – Zvýraznění1 2 5" xfId="367" xr:uid="{00000000-0005-0000-0000-00006E010000}"/>
    <cellStyle name="20 % – Zvýraznění1 2 6" xfId="368" xr:uid="{00000000-0005-0000-0000-00006F010000}"/>
    <cellStyle name="20 % – Zvýraznění1 2 7" xfId="369" xr:uid="{00000000-0005-0000-0000-000070010000}"/>
    <cellStyle name="20 % – Zvýraznění1 2 8" xfId="370" xr:uid="{00000000-0005-0000-0000-000071010000}"/>
    <cellStyle name="20 % – Zvýraznění1 2 9" xfId="371" xr:uid="{00000000-0005-0000-0000-000072010000}"/>
    <cellStyle name="20 % – Zvýraznění1 3" xfId="372" xr:uid="{00000000-0005-0000-0000-000073010000}"/>
    <cellStyle name="20 % – Zvýraznění1 3 10" xfId="373" xr:uid="{00000000-0005-0000-0000-000074010000}"/>
    <cellStyle name="20 % – Zvýraznění1 3 11" xfId="374" xr:uid="{00000000-0005-0000-0000-000075010000}"/>
    <cellStyle name="20 % – Zvýraznění1 3 2" xfId="375" xr:uid="{00000000-0005-0000-0000-000076010000}"/>
    <cellStyle name="20 % – Zvýraznění1 3 3" xfId="376" xr:uid="{00000000-0005-0000-0000-000077010000}"/>
    <cellStyle name="20 % – Zvýraznění1 3 4" xfId="377" xr:uid="{00000000-0005-0000-0000-000078010000}"/>
    <cellStyle name="20 % – Zvýraznění1 3 5" xfId="378" xr:uid="{00000000-0005-0000-0000-000079010000}"/>
    <cellStyle name="20 % – Zvýraznění1 3 6" xfId="379" xr:uid="{00000000-0005-0000-0000-00007A010000}"/>
    <cellStyle name="20 % – Zvýraznění1 3 7" xfId="380" xr:uid="{00000000-0005-0000-0000-00007B010000}"/>
    <cellStyle name="20 % – Zvýraznění1 3 8" xfId="381" xr:uid="{00000000-0005-0000-0000-00007C010000}"/>
    <cellStyle name="20 % – Zvýraznění1 3 9" xfId="382" xr:uid="{00000000-0005-0000-0000-00007D010000}"/>
    <cellStyle name="20 % – Zvýraznění1 4" xfId="383" xr:uid="{00000000-0005-0000-0000-00007E010000}"/>
    <cellStyle name="20 % – Zvýraznění1 4 10" xfId="384" xr:uid="{00000000-0005-0000-0000-00007F010000}"/>
    <cellStyle name="20 % – Zvýraznění1 4 11" xfId="385" xr:uid="{00000000-0005-0000-0000-000080010000}"/>
    <cellStyle name="20 % – Zvýraznění1 4 2" xfId="386" xr:uid="{00000000-0005-0000-0000-000081010000}"/>
    <cellStyle name="20 % – Zvýraznění1 4 3" xfId="387" xr:uid="{00000000-0005-0000-0000-000082010000}"/>
    <cellStyle name="20 % – Zvýraznění1 4 4" xfId="388" xr:uid="{00000000-0005-0000-0000-000083010000}"/>
    <cellStyle name="20 % – Zvýraznění1 4 5" xfId="389" xr:uid="{00000000-0005-0000-0000-000084010000}"/>
    <cellStyle name="20 % – Zvýraznění1 4 6" xfId="390" xr:uid="{00000000-0005-0000-0000-000085010000}"/>
    <cellStyle name="20 % – Zvýraznění1 4 7" xfId="391" xr:uid="{00000000-0005-0000-0000-000086010000}"/>
    <cellStyle name="20 % – Zvýraznění1 4 8" xfId="392" xr:uid="{00000000-0005-0000-0000-000087010000}"/>
    <cellStyle name="20 % – Zvýraznění1 4 9" xfId="393" xr:uid="{00000000-0005-0000-0000-000088010000}"/>
    <cellStyle name="20 % – Zvýraznění2 2" xfId="394" xr:uid="{00000000-0005-0000-0000-000089010000}"/>
    <cellStyle name="20 % – Zvýraznění2 2 10" xfId="395" xr:uid="{00000000-0005-0000-0000-00008A010000}"/>
    <cellStyle name="20 % – Zvýraznění2 2 11" xfId="396" xr:uid="{00000000-0005-0000-0000-00008B010000}"/>
    <cellStyle name="20 % – Zvýraznění2 2 12" xfId="397" xr:uid="{00000000-0005-0000-0000-00008C010000}"/>
    <cellStyle name="20 % – Zvýraznění2 2 13" xfId="398" xr:uid="{00000000-0005-0000-0000-00008D010000}"/>
    <cellStyle name="20 % – Zvýraznění2 2 14" xfId="399" xr:uid="{00000000-0005-0000-0000-00008E010000}"/>
    <cellStyle name="20 % – Zvýraznění2 2 15" xfId="400" xr:uid="{00000000-0005-0000-0000-00008F010000}"/>
    <cellStyle name="20 % – Zvýraznění2 2 16" xfId="401" xr:uid="{00000000-0005-0000-0000-000090010000}"/>
    <cellStyle name="20 % – Zvýraznění2 2 2" xfId="402" xr:uid="{00000000-0005-0000-0000-000091010000}"/>
    <cellStyle name="20 % – Zvýraznění2 2 3" xfId="403" xr:uid="{00000000-0005-0000-0000-000092010000}"/>
    <cellStyle name="20 % – Zvýraznění2 2 4" xfId="404" xr:uid="{00000000-0005-0000-0000-000093010000}"/>
    <cellStyle name="20 % – Zvýraznění2 2 5" xfId="405" xr:uid="{00000000-0005-0000-0000-000094010000}"/>
    <cellStyle name="20 % – Zvýraznění2 2 6" xfId="406" xr:uid="{00000000-0005-0000-0000-000095010000}"/>
    <cellStyle name="20 % – Zvýraznění2 2 7" xfId="407" xr:uid="{00000000-0005-0000-0000-000096010000}"/>
    <cellStyle name="20 % – Zvýraznění2 2 8" xfId="408" xr:uid="{00000000-0005-0000-0000-000097010000}"/>
    <cellStyle name="20 % – Zvýraznění2 2 9" xfId="409" xr:uid="{00000000-0005-0000-0000-000098010000}"/>
    <cellStyle name="20 % – Zvýraznění2 3" xfId="410" xr:uid="{00000000-0005-0000-0000-000099010000}"/>
    <cellStyle name="20 % – Zvýraznění2 3 10" xfId="411" xr:uid="{00000000-0005-0000-0000-00009A010000}"/>
    <cellStyle name="20 % – Zvýraznění2 3 11" xfId="412" xr:uid="{00000000-0005-0000-0000-00009B010000}"/>
    <cellStyle name="20 % – Zvýraznění2 3 2" xfId="413" xr:uid="{00000000-0005-0000-0000-00009C010000}"/>
    <cellStyle name="20 % – Zvýraznění2 3 3" xfId="414" xr:uid="{00000000-0005-0000-0000-00009D010000}"/>
    <cellStyle name="20 % – Zvýraznění2 3 4" xfId="415" xr:uid="{00000000-0005-0000-0000-00009E010000}"/>
    <cellStyle name="20 % – Zvýraznění2 3 5" xfId="416" xr:uid="{00000000-0005-0000-0000-00009F010000}"/>
    <cellStyle name="20 % – Zvýraznění2 3 6" xfId="417" xr:uid="{00000000-0005-0000-0000-0000A0010000}"/>
    <cellStyle name="20 % – Zvýraznění2 3 7" xfId="418" xr:uid="{00000000-0005-0000-0000-0000A1010000}"/>
    <cellStyle name="20 % – Zvýraznění2 3 8" xfId="419" xr:uid="{00000000-0005-0000-0000-0000A2010000}"/>
    <cellStyle name="20 % – Zvýraznění2 3 9" xfId="420" xr:uid="{00000000-0005-0000-0000-0000A3010000}"/>
    <cellStyle name="20 % – Zvýraznění2 4" xfId="421" xr:uid="{00000000-0005-0000-0000-0000A4010000}"/>
    <cellStyle name="20 % – Zvýraznění2 4 10" xfId="422" xr:uid="{00000000-0005-0000-0000-0000A5010000}"/>
    <cellStyle name="20 % – Zvýraznění2 4 11" xfId="423" xr:uid="{00000000-0005-0000-0000-0000A6010000}"/>
    <cellStyle name="20 % – Zvýraznění2 4 2" xfId="424" xr:uid="{00000000-0005-0000-0000-0000A7010000}"/>
    <cellStyle name="20 % – Zvýraznění2 4 3" xfId="425" xr:uid="{00000000-0005-0000-0000-0000A8010000}"/>
    <cellStyle name="20 % – Zvýraznění2 4 4" xfId="426" xr:uid="{00000000-0005-0000-0000-0000A9010000}"/>
    <cellStyle name="20 % – Zvýraznění2 4 5" xfId="427" xr:uid="{00000000-0005-0000-0000-0000AA010000}"/>
    <cellStyle name="20 % – Zvýraznění2 4 6" xfId="428" xr:uid="{00000000-0005-0000-0000-0000AB010000}"/>
    <cellStyle name="20 % – Zvýraznění2 4 7" xfId="429" xr:uid="{00000000-0005-0000-0000-0000AC010000}"/>
    <cellStyle name="20 % – Zvýraznění2 4 8" xfId="430" xr:uid="{00000000-0005-0000-0000-0000AD010000}"/>
    <cellStyle name="20 % – Zvýraznění2 4 9" xfId="431" xr:uid="{00000000-0005-0000-0000-0000AE010000}"/>
    <cellStyle name="20 % – Zvýraznění3 2" xfId="432" xr:uid="{00000000-0005-0000-0000-0000AF010000}"/>
    <cellStyle name="20 % – Zvýraznění3 2 10" xfId="433" xr:uid="{00000000-0005-0000-0000-0000B0010000}"/>
    <cellStyle name="20 % – Zvýraznění3 2 11" xfId="434" xr:uid="{00000000-0005-0000-0000-0000B1010000}"/>
    <cellStyle name="20 % – Zvýraznění3 2 12" xfId="435" xr:uid="{00000000-0005-0000-0000-0000B2010000}"/>
    <cellStyle name="20 % – Zvýraznění3 2 13" xfId="436" xr:uid="{00000000-0005-0000-0000-0000B3010000}"/>
    <cellStyle name="20 % – Zvýraznění3 2 14" xfId="437" xr:uid="{00000000-0005-0000-0000-0000B4010000}"/>
    <cellStyle name="20 % – Zvýraznění3 2 15" xfId="438" xr:uid="{00000000-0005-0000-0000-0000B5010000}"/>
    <cellStyle name="20 % – Zvýraznění3 2 16" xfId="439" xr:uid="{00000000-0005-0000-0000-0000B6010000}"/>
    <cellStyle name="20 % – Zvýraznění3 2 2" xfId="440" xr:uid="{00000000-0005-0000-0000-0000B7010000}"/>
    <cellStyle name="20 % – Zvýraznění3 2 3" xfId="441" xr:uid="{00000000-0005-0000-0000-0000B8010000}"/>
    <cellStyle name="20 % – Zvýraznění3 2 4" xfId="442" xr:uid="{00000000-0005-0000-0000-0000B9010000}"/>
    <cellStyle name="20 % – Zvýraznění3 2 5" xfId="443" xr:uid="{00000000-0005-0000-0000-0000BA010000}"/>
    <cellStyle name="20 % – Zvýraznění3 2 6" xfId="444" xr:uid="{00000000-0005-0000-0000-0000BB010000}"/>
    <cellStyle name="20 % – Zvýraznění3 2 7" xfId="445" xr:uid="{00000000-0005-0000-0000-0000BC010000}"/>
    <cellStyle name="20 % – Zvýraznění3 2 8" xfId="446" xr:uid="{00000000-0005-0000-0000-0000BD010000}"/>
    <cellStyle name="20 % – Zvýraznění3 2 9" xfId="447" xr:uid="{00000000-0005-0000-0000-0000BE010000}"/>
    <cellStyle name="20 % – Zvýraznění3 3" xfId="448" xr:uid="{00000000-0005-0000-0000-0000BF010000}"/>
    <cellStyle name="20 % – Zvýraznění3 3 10" xfId="449" xr:uid="{00000000-0005-0000-0000-0000C0010000}"/>
    <cellStyle name="20 % – Zvýraznění3 3 11" xfId="450" xr:uid="{00000000-0005-0000-0000-0000C1010000}"/>
    <cellStyle name="20 % – Zvýraznění3 3 2" xfId="451" xr:uid="{00000000-0005-0000-0000-0000C2010000}"/>
    <cellStyle name="20 % – Zvýraznění3 3 3" xfId="452" xr:uid="{00000000-0005-0000-0000-0000C3010000}"/>
    <cellStyle name="20 % – Zvýraznění3 3 4" xfId="453" xr:uid="{00000000-0005-0000-0000-0000C4010000}"/>
    <cellStyle name="20 % – Zvýraznění3 3 5" xfId="454" xr:uid="{00000000-0005-0000-0000-0000C5010000}"/>
    <cellStyle name="20 % – Zvýraznění3 3 6" xfId="455" xr:uid="{00000000-0005-0000-0000-0000C6010000}"/>
    <cellStyle name="20 % – Zvýraznění3 3 7" xfId="456" xr:uid="{00000000-0005-0000-0000-0000C7010000}"/>
    <cellStyle name="20 % – Zvýraznění3 3 8" xfId="457" xr:uid="{00000000-0005-0000-0000-0000C8010000}"/>
    <cellStyle name="20 % – Zvýraznění3 3 9" xfId="458" xr:uid="{00000000-0005-0000-0000-0000C9010000}"/>
    <cellStyle name="20 % – Zvýraznění3 4" xfId="459" xr:uid="{00000000-0005-0000-0000-0000CA010000}"/>
    <cellStyle name="20 % – Zvýraznění3 4 10" xfId="460" xr:uid="{00000000-0005-0000-0000-0000CB010000}"/>
    <cellStyle name="20 % – Zvýraznění3 4 11" xfId="461" xr:uid="{00000000-0005-0000-0000-0000CC010000}"/>
    <cellStyle name="20 % – Zvýraznění3 4 2" xfId="462" xr:uid="{00000000-0005-0000-0000-0000CD010000}"/>
    <cellStyle name="20 % – Zvýraznění3 4 3" xfId="463" xr:uid="{00000000-0005-0000-0000-0000CE010000}"/>
    <cellStyle name="20 % – Zvýraznění3 4 4" xfId="464" xr:uid="{00000000-0005-0000-0000-0000CF010000}"/>
    <cellStyle name="20 % – Zvýraznění3 4 5" xfId="465" xr:uid="{00000000-0005-0000-0000-0000D0010000}"/>
    <cellStyle name="20 % – Zvýraznění3 4 6" xfId="466" xr:uid="{00000000-0005-0000-0000-0000D1010000}"/>
    <cellStyle name="20 % – Zvýraznění3 4 7" xfId="467" xr:uid="{00000000-0005-0000-0000-0000D2010000}"/>
    <cellStyle name="20 % – Zvýraznění3 4 8" xfId="468" xr:uid="{00000000-0005-0000-0000-0000D3010000}"/>
    <cellStyle name="20 % – Zvýraznění3 4 9" xfId="469" xr:uid="{00000000-0005-0000-0000-0000D4010000}"/>
    <cellStyle name="20 % – Zvýraznění4 2" xfId="470" xr:uid="{00000000-0005-0000-0000-0000D5010000}"/>
    <cellStyle name="20 % – Zvýraznění4 2 10" xfId="471" xr:uid="{00000000-0005-0000-0000-0000D6010000}"/>
    <cellStyle name="20 % – Zvýraznění4 2 11" xfId="472" xr:uid="{00000000-0005-0000-0000-0000D7010000}"/>
    <cellStyle name="20 % – Zvýraznění4 2 12" xfId="473" xr:uid="{00000000-0005-0000-0000-0000D8010000}"/>
    <cellStyle name="20 % – Zvýraznění4 2 13" xfId="474" xr:uid="{00000000-0005-0000-0000-0000D9010000}"/>
    <cellStyle name="20 % – Zvýraznění4 2 14" xfId="475" xr:uid="{00000000-0005-0000-0000-0000DA010000}"/>
    <cellStyle name="20 % – Zvýraznění4 2 15" xfId="476" xr:uid="{00000000-0005-0000-0000-0000DB010000}"/>
    <cellStyle name="20 % – Zvýraznění4 2 16" xfId="477" xr:uid="{00000000-0005-0000-0000-0000DC010000}"/>
    <cellStyle name="20 % – Zvýraznění4 2 2" xfId="478" xr:uid="{00000000-0005-0000-0000-0000DD010000}"/>
    <cellStyle name="20 % – Zvýraznění4 2 3" xfId="479" xr:uid="{00000000-0005-0000-0000-0000DE010000}"/>
    <cellStyle name="20 % – Zvýraznění4 2 4" xfId="480" xr:uid="{00000000-0005-0000-0000-0000DF010000}"/>
    <cellStyle name="20 % – Zvýraznění4 2 5" xfId="481" xr:uid="{00000000-0005-0000-0000-0000E0010000}"/>
    <cellStyle name="20 % – Zvýraznění4 2 6" xfId="482" xr:uid="{00000000-0005-0000-0000-0000E1010000}"/>
    <cellStyle name="20 % – Zvýraznění4 2 7" xfId="483" xr:uid="{00000000-0005-0000-0000-0000E2010000}"/>
    <cellStyle name="20 % – Zvýraznění4 2 8" xfId="484" xr:uid="{00000000-0005-0000-0000-0000E3010000}"/>
    <cellStyle name="20 % – Zvýraznění4 2 9" xfId="485" xr:uid="{00000000-0005-0000-0000-0000E4010000}"/>
    <cellStyle name="20 % – Zvýraznění4 3" xfId="486" xr:uid="{00000000-0005-0000-0000-0000E5010000}"/>
    <cellStyle name="20 % – Zvýraznění4 3 10" xfId="487" xr:uid="{00000000-0005-0000-0000-0000E6010000}"/>
    <cellStyle name="20 % – Zvýraznění4 3 11" xfId="488" xr:uid="{00000000-0005-0000-0000-0000E7010000}"/>
    <cellStyle name="20 % – Zvýraznění4 3 2" xfId="489" xr:uid="{00000000-0005-0000-0000-0000E8010000}"/>
    <cellStyle name="20 % – Zvýraznění4 3 3" xfId="490" xr:uid="{00000000-0005-0000-0000-0000E9010000}"/>
    <cellStyle name="20 % – Zvýraznění4 3 4" xfId="491" xr:uid="{00000000-0005-0000-0000-0000EA010000}"/>
    <cellStyle name="20 % – Zvýraznění4 3 5" xfId="492" xr:uid="{00000000-0005-0000-0000-0000EB010000}"/>
    <cellStyle name="20 % – Zvýraznění4 3 6" xfId="493" xr:uid="{00000000-0005-0000-0000-0000EC010000}"/>
    <cellStyle name="20 % – Zvýraznění4 3 7" xfId="494" xr:uid="{00000000-0005-0000-0000-0000ED010000}"/>
    <cellStyle name="20 % – Zvýraznění4 3 8" xfId="495" xr:uid="{00000000-0005-0000-0000-0000EE010000}"/>
    <cellStyle name="20 % – Zvýraznění4 3 9" xfId="496" xr:uid="{00000000-0005-0000-0000-0000EF010000}"/>
    <cellStyle name="20 % – Zvýraznění4 4" xfId="497" xr:uid="{00000000-0005-0000-0000-0000F0010000}"/>
    <cellStyle name="20 % – Zvýraznění4 4 10" xfId="498" xr:uid="{00000000-0005-0000-0000-0000F1010000}"/>
    <cellStyle name="20 % – Zvýraznění4 4 11" xfId="499" xr:uid="{00000000-0005-0000-0000-0000F2010000}"/>
    <cellStyle name="20 % – Zvýraznění4 4 2" xfId="500" xr:uid="{00000000-0005-0000-0000-0000F3010000}"/>
    <cellStyle name="20 % – Zvýraznění4 4 3" xfId="501" xr:uid="{00000000-0005-0000-0000-0000F4010000}"/>
    <cellStyle name="20 % – Zvýraznění4 4 4" xfId="502" xr:uid="{00000000-0005-0000-0000-0000F5010000}"/>
    <cellStyle name="20 % – Zvýraznění4 4 5" xfId="503" xr:uid="{00000000-0005-0000-0000-0000F6010000}"/>
    <cellStyle name="20 % – Zvýraznění4 4 6" xfId="504" xr:uid="{00000000-0005-0000-0000-0000F7010000}"/>
    <cellStyle name="20 % – Zvýraznění4 4 7" xfId="505" xr:uid="{00000000-0005-0000-0000-0000F8010000}"/>
    <cellStyle name="20 % – Zvýraznění4 4 8" xfId="506" xr:uid="{00000000-0005-0000-0000-0000F9010000}"/>
    <cellStyle name="20 % – Zvýraznění4 4 9" xfId="507" xr:uid="{00000000-0005-0000-0000-0000FA010000}"/>
    <cellStyle name="20 % – Zvýraznění5 2" xfId="508" xr:uid="{00000000-0005-0000-0000-0000FB010000}"/>
    <cellStyle name="20 % – Zvýraznění5 2 10" xfId="509" xr:uid="{00000000-0005-0000-0000-0000FC010000}"/>
    <cellStyle name="20 % – Zvýraznění5 2 11" xfId="510" xr:uid="{00000000-0005-0000-0000-0000FD010000}"/>
    <cellStyle name="20 % – Zvýraznění5 2 12" xfId="511" xr:uid="{00000000-0005-0000-0000-0000FE010000}"/>
    <cellStyle name="20 % – Zvýraznění5 2 13" xfId="512" xr:uid="{00000000-0005-0000-0000-0000FF010000}"/>
    <cellStyle name="20 % – Zvýraznění5 2 14" xfId="513" xr:uid="{00000000-0005-0000-0000-000000020000}"/>
    <cellStyle name="20 % – Zvýraznění5 2 15" xfId="514" xr:uid="{00000000-0005-0000-0000-000001020000}"/>
    <cellStyle name="20 % – Zvýraznění5 2 16" xfId="515" xr:uid="{00000000-0005-0000-0000-000002020000}"/>
    <cellStyle name="20 % – Zvýraznění5 2 2" xfId="516" xr:uid="{00000000-0005-0000-0000-000003020000}"/>
    <cellStyle name="20 % – Zvýraznění5 2 3" xfId="517" xr:uid="{00000000-0005-0000-0000-000004020000}"/>
    <cellStyle name="20 % – Zvýraznění5 2 4" xfId="518" xr:uid="{00000000-0005-0000-0000-000005020000}"/>
    <cellStyle name="20 % – Zvýraznění5 2 5" xfId="519" xr:uid="{00000000-0005-0000-0000-000006020000}"/>
    <cellStyle name="20 % – Zvýraznění5 2 6" xfId="520" xr:uid="{00000000-0005-0000-0000-000007020000}"/>
    <cellStyle name="20 % – Zvýraznění5 2 7" xfId="521" xr:uid="{00000000-0005-0000-0000-000008020000}"/>
    <cellStyle name="20 % – Zvýraznění5 2 8" xfId="522" xr:uid="{00000000-0005-0000-0000-000009020000}"/>
    <cellStyle name="20 % – Zvýraznění5 2 9" xfId="523" xr:uid="{00000000-0005-0000-0000-00000A020000}"/>
    <cellStyle name="20 % – Zvýraznění5 3" xfId="524" xr:uid="{00000000-0005-0000-0000-00000B020000}"/>
    <cellStyle name="20 % – Zvýraznění5 3 10" xfId="525" xr:uid="{00000000-0005-0000-0000-00000C020000}"/>
    <cellStyle name="20 % – Zvýraznění5 3 11" xfId="526" xr:uid="{00000000-0005-0000-0000-00000D020000}"/>
    <cellStyle name="20 % – Zvýraznění5 3 2" xfId="527" xr:uid="{00000000-0005-0000-0000-00000E020000}"/>
    <cellStyle name="20 % – Zvýraznění5 3 3" xfId="528" xr:uid="{00000000-0005-0000-0000-00000F020000}"/>
    <cellStyle name="20 % – Zvýraznění5 3 4" xfId="529" xr:uid="{00000000-0005-0000-0000-000010020000}"/>
    <cellStyle name="20 % – Zvýraznění5 3 5" xfId="530" xr:uid="{00000000-0005-0000-0000-000011020000}"/>
    <cellStyle name="20 % – Zvýraznění5 3 6" xfId="531" xr:uid="{00000000-0005-0000-0000-000012020000}"/>
    <cellStyle name="20 % – Zvýraznění5 3 7" xfId="532" xr:uid="{00000000-0005-0000-0000-000013020000}"/>
    <cellStyle name="20 % – Zvýraznění5 3 8" xfId="533" xr:uid="{00000000-0005-0000-0000-000014020000}"/>
    <cellStyle name="20 % – Zvýraznění5 3 9" xfId="534" xr:uid="{00000000-0005-0000-0000-000015020000}"/>
    <cellStyle name="20 % – Zvýraznění5 4" xfId="535" xr:uid="{00000000-0005-0000-0000-000016020000}"/>
    <cellStyle name="20 % – Zvýraznění5 4 10" xfId="536" xr:uid="{00000000-0005-0000-0000-000017020000}"/>
    <cellStyle name="20 % – Zvýraznění5 4 11" xfId="537" xr:uid="{00000000-0005-0000-0000-000018020000}"/>
    <cellStyle name="20 % – Zvýraznění5 4 2" xfId="538" xr:uid="{00000000-0005-0000-0000-000019020000}"/>
    <cellStyle name="20 % – Zvýraznění5 4 3" xfId="539" xr:uid="{00000000-0005-0000-0000-00001A020000}"/>
    <cellStyle name="20 % – Zvýraznění5 4 4" xfId="540" xr:uid="{00000000-0005-0000-0000-00001B020000}"/>
    <cellStyle name="20 % – Zvýraznění5 4 5" xfId="541" xr:uid="{00000000-0005-0000-0000-00001C020000}"/>
    <cellStyle name="20 % – Zvýraznění5 4 6" xfId="542" xr:uid="{00000000-0005-0000-0000-00001D020000}"/>
    <cellStyle name="20 % – Zvýraznění5 4 7" xfId="543" xr:uid="{00000000-0005-0000-0000-00001E020000}"/>
    <cellStyle name="20 % – Zvýraznění5 4 8" xfId="544" xr:uid="{00000000-0005-0000-0000-00001F020000}"/>
    <cellStyle name="20 % – Zvýraznění5 4 9" xfId="545" xr:uid="{00000000-0005-0000-0000-000020020000}"/>
    <cellStyle name="20 % – Zvýraznění6 2" xfId="546" xr:uid="{00000000-0005-0000-0000-000021020000}"/>
    <cellStyle name="20 % – Zvýraznění6 2 10" xfId="547" xr:uid="{00000000-0005-0000-0000-000022020000}"/>
    <cellStyle name="20 % – Zvýraznění6 2 11" xfId="548" xr:uid="{00000000-0005-0000-0000-000023020000}"/>
    <cellStyle name="20 % – Zvýraznění6 2 12" xfId="549" xr:uid="{00000000-0005-0000-0000-000024020000}"/>
    <cellStyle name="20 % – Zvýraznění6 2 13" xfId="550" xr:uid="{00000000-0005-0000-0000-000025020000}"/>
    <cellStyle name="20 % – Zvýraznění6 2 14" xfId="551" xr:uid="{00000000-0005-0000-0000-000026020000}"/>
    <cellStyle name="20 % – Zvýraznění6 2 15" xfId="552" xr:uid="{00000000-0005-0000-0000-000027020000}"/>
    <cellStyle name="20 % – Zvýraznění6 2 16" xfId="553" xr:uid="{00000000-0005-0000-0000-000028020000}"/>
    <cellStyle name="20 % – Zvýraznění6 2 2" xfId="554" xr:uid="{00000000-0005-0000-0000-000029020000}"/>
    <cellStyle name="20 % – Zvýraznění6 2 3" xfId="555" xr:uid="{00000000-0005-0000-0000-00002A020000}"/>
    <cellStyle name="20 % – Zvýraznění6 2 4" xfId="556" xr:uid="{00000000-0005-0000-0000-00002B020000}"/>
    <cellStyle name="20 % – Zvýraznění6 2 5" xfId="557" xr:uid="{00000000-0005-0000-0000-00002C020000}"/>
    <cellStyle name="20 % – Zvýraznění6 2 6" xfId="558" xr:uid="{00000000-0005-0000-0000-00002D020000}"/>
    <cellStyle name="20 % – Zvýraznění6 2 7" xfId="559" xr:uid="{00000000-0005-0000-0000-00002E020000}"/>
    <cellStyle name="20 % – Zvýraznění6 2 8" xfId="560" xr:uid="{00000000-0005-0000-0000-00002F020000}"/>
    <cellStyle name="20 % – Zvýraznění6 2 9" xfId="561" xr:uid="{00000000-0005-0000-0000-000030020000}"/>
    <cellStyle name="20 % – Zvýraznění6 3" xfId="562" xr:uid="{00000000-0005-0000-0000-000031020000}"/>
    <cellStyle name="20 % – Zvýraznění6 3 10" xfId="563" xr:uid="{00000000-0005-0000-0000-000032020000}"/>
    <cellStyle name="20 % – Zvýraznění6 3 11" xfId="564" xr:uid="{00000000-0005-0000-0000-000033020000}"/>
    <cellStyle name="20 % – Zvýraznění6 3 2" xfId="565" xr:uid="{00000000-0005-0000-0000-000034020000}"/>
    <cellStyle name="20 % – Zvýraznění6 3 3" xfId="566" xr:uid="{00000000-0005-0000-0000-000035020000}"/>
    <cellStyle name="20 % – Zvýraznění6 3 4" xfId="567" xr:uid="{00000000-0005-0000-0000-000036020000}"/>
    <cellStyle name="20 % – Zvýraznění6 3 5" xfId="568" xr:uid="{00000000-0005-0000-0000-000037020000}"/>
    <cellStyle name="20 % – Zvýraznění6 3 6" xfId="569" xr:uid="{00000000-0005-0000-0000-000038020000}"/>
    <cellStyle name="20 % – Zvýraznění6 3 7" xfId="570" xr:uid="{00000000-0005-0000-0000-000039020000}"/>
    <cellStyle name="20 % – Zvýraznění6 3 8" xfId="571" xr:uid="{00000000-0005-0000-0000-00003A020000}"/>
    <cellStyle name="20 % – Zvýraznění6 3 9" xfId="572" xr:uid="{00000000-0005-0000-0000-00003B020000}"/>
    <cellStyle name="20 % – Zvýraznění6 4" xfId="573" xr:uid="{00000000-0005-0000-0000-00003C020000}"/>
    <cellStyle name="20 % – Zvýraznění6 4 10" xfId="574" xr:uid="{00000000-0005-0000-0000-00003D020000}"/>
    <cellStyle name="20 % – Zvýraznění6 4 11" xfId="575" xr:uid="{00000000-0005-0000-0000-00003E020000}"/>
    <cellStyle name="20 % – Zvýraznění6 4 2" xfId="576" xr:uid="{00000000-0005-0000-0000-00003F020000}"/>
    <cellStyle name="20 % – Zvýraznění6 4 3" xfId="577" xr:uid="{00000000-0005-0000-0000-000040020000}"/>
    <cellStyle name="20 % – Zvýraznění6 4 4" xfId="578" xr:uid="{00000000-0005-0000-0000-000041020000}"/>
    <cellStyle name="20 % – Zvýraznění6 4 5" xfId="579" xr:uid="{00000000-0005-0000-0000-000042020000}"/>
    <cellStyle name="20 % – Zvýraznění6 4 6" xfId="580" xr:uid="{00000000-0005-0000-0000-000043020000}"/>
    <cellStyle name="20 % – Zvýraznění6 4 7" xfId="581" xr:uid="{00000000-0005-0000-0000-000044020000}"/>
    <cellStyle name="20 % – Zvýraznění6 4 8" xfId="582" xr:uid="{00000000-0005-0000-0000-000045020000}"/>
    <cellStyle name="20 % – Zvýraznění6 4 9" xfId="583" xr:uid="{00000000-0005-0000-0000-000046020000}"/>
    <cellStyle name="20 % - zvýraznenie1" xfId="584" xr:uid="{00000000-0005-0000-0000-000047020000}"/>
    <cellStyle name="20 % - zvýraznenie2" xfId="585" xr:uid="{00000000-0005-0000-0000-000048020000}"/>
    <cellStyle name="20 % - zvýraznenie3" xfId="586" xr:uid="{00000000-0005-0000-0000-000049020000}"/>
    <cellStyle name="20 % - zvýraznenie4" xfId="587" xr:uid="{00000000-0005-0000-0000-00004A020000}"/>
    <cellStyle name="20 % - zvýraznenie5" xfId="588" xr:uid="{00000000-0005-0000-0000-00004B020000}"/>
    <cellStyle name="20 % - zvýraznenie6" xfId="589" xr:uid="{00000000-0005-0000-0000-00004C020000}"/>
    <cellStyle name="40 % – Zvýraznění 1 2" xfId="2787" xr:uid="{9D827E58-97A3-48C5-922F-D328F70E4BF8}"/>
    <cellStyle name="40 % – Zvýraznění 2 2" xfId="2788" xr:uid="{2384CA2F-B414-4EA4-90B0-0346509A3B91}"/>
    <cellStyle name="40 % – Zvýraznění 3 2" xfId="2789" xr:uid="{BB3AFDC3-5887-455B-A806-8335B2153558}"/>
    <cellStyle name="40 % – Zvýraznění 4 2" xfId="2790" xr:uid="{B968CAB4-6453-4716-9BCD-D945D998392F}"/>
    <cellStyle name="40 % – Zvýraznění 5 2" xfId="2791" xr:uid="{FCCE8A9D-DC06-4B83-AC43-1C06BD7CAFD9}"/>
    <cellStyle name="40 % – Zvýraznění 6 2" xfId="2792" xr:uid="{DBA7965E-461E-4016-AAD6-64E99189C395}"/>
    <cellStyle name="40 % – Zvýraznění1 2" xfId="590" xr:uid="{00000000-0005-0000-0000-00004D020000}"/>
    <cellStyle name="40 % – Zvýraznění1 2 10" xfId="591" xr:uid="{00000000-0005-0000-0000-00004E020000}"/>
    <cellStyle name="40 % – Zvýraznění1 2 11" xfId="592" xr:uid="{00000000-0005-0000-0000-00004F020000}"/>
    <cellStyle name="40 % – Zvýraznění1 2 12" xfId="593" xr:uid="{00000000-0005-0000-0000-000050020000}"/>
    <cellStyle name="40 % – Zvýraznění1 2 13" xfId="594" xr:uid="{00000000-0005-0000-0000-000051020000}"/>
    <cellStyle name="40 % – Zvýraznění1 2 14" xfId="595" xr:uid="{00000000-0005-0000-0000-000052020000}"/>
    <cellStyle name="40 % – Zvýraznění1 2 15" xfId="596" xr:uid="{00000000-0005-0000-0000-000053020000}"/>
    <cellStyle name="40 % – Zvýraznění1 2 16" xfId="597" xr:uid="{00000000-0005-0000-0000-000054020000}"/>
    <cellStyle name="40 % – Zvýraznění1 2 2" xfId="598" xr:uid="{00000000-0005-0000-0000-000055020000}"/>
    <cellStyle name="40 % – Zvýraznění1 2 3" xfId="599" xr:uid="{00000000-0005-0000-0000-000056020000}"/>
    <cellStyle name="40 % – Zvýraznění1 2 4" xfId="600" xr:uid="{00000000-0005-0000-0000-000057020000}"/>
    <cellStyle name="40 % – Zvýraznění1 2 5" xfId="601" xr:uid="{00000000-0005-0000-0000-000058020000}"/>
    <cellStyle name="40 % – Zvýraznění1 2 6" xfId="602" xr:uid="{00000000-0005-0000-0000-000059020000}"/>
    <cellStyle name="40 % – Zvýraznění1 2 7" xfId="603" xr:uid="{00000000-0005-0000-0000-00005A020000}"/>
    <cellStyle name="40 % – Zvýraznění1 2 8" xfId="604" xr:uid="{00000000-0005-0000-0000-00005B020000}"/>
    <cellStyle name="40 % – Zvýraznění1 2 9" xfId="605" xr:uid="{00000000-0005-0000-0000-00005C020000}"/>
    <cellStyle name="40 % – Zvýraznění1 3" xfId="606" xr:uid="{00000000-0005-0000-0000-00005D020000}"/>
    <cellStyle name="40 % – Zvýraznění1 3 10" xfId="607" xr:uid="{00000000-0005-0000-0000-00005E020000}"/>
    <cellStyle name="40 % – Zvýraznění1 3 11" xfId="608" xr:uid="{00000000-0005-0000-0000-00005F020000}"/>
    <cellStyle name="40 % – Zvýraznění1 3 2" xfId="609" xr:uid="{00000000-0005-0000-0000-000060020000}"/>
    <cellStyle name="40 % – Zvýraznění1 3 3" xfId="610" xr:uid="{00000000-0005-0000-0000-000061020000}"/>
    <cellStyle name="40 % – Zvýraznění1 3 4" xfId="611" xr:uid="{00000000-0005-0000-0000-000062020000}"/>
    <cellStyle name="40 % – Zvýraznění1 3 5" xfId="612" xr:uid="{00000000-0005-0000-0000-000063020000}"/>
    <cellStyle name="40 % – Zvýraznění1 3 6" xfId="613" xr:uid="{00000000-0005-0000-0000-000064020000}"/>
    <cellStyle name="40 % – Zvýraznění1 3 7" xfId="614" xr:uid="{00000000-0005-0000-0000-000065020000}"/>
    <cellStyle name="40 % – Zvýraznění1 3 8" xfId="615" xr:uid="{00000000-0005-0000-0000-000066020000}"/>
    <cellStyle name="40 % – Zvýraznění1 3 9" xfId="616" xr:uid="{00000000-0005-0000-0000-000067020000}"/>
    <cellStyle name="40 % – Zvýraznění1 4" xfId="617" xr:uid="{00000000-0005-0000-0000-000068020000}"/>
    <cellStyle name="40 % – Zvýraznění1 4 10" xfId="618" xr:uid="{00000000-0005-0000-0000-000069020000}"/>
    <cellStyle name="40 % – Zvýraznění1 4 11" xfId="619" xr:uid="{00000000-0005-0000-0000-00006A020000}"/>
    <cellStyle name="40 % – Zvýraznění1 4 2" xfId="620" xr:uid="{00000000-0005-0000-0000-00006B020000}"/>
    <cellStyle name="40 % – Zvýraznění1 4 3" xfId="621" xr:uid="{00000000-0005-0000-0000-00006C020000}"/>
    <cellStyle name="40 % – Zvýraznění1 4 4" xfId="622" xr:uid="{00000000-0005-0000-0000-00006D020000}"/>
    <cellStyle name="40 % – Zvýraznění1 4 5" xfId="623" xr:uid="{00000000-0005-0000-0000-00006E020000}"/>
    <cellStyle name="40 % – Zvýraznění1 4 6" xfId="624" xr:uid="{00000000-0005-0000-0000-00006F020000}"/>
    <cellStyle name="40 % – Zvýraznění1 4 7" xfId="625" xr:uid="{00000000-0005-0000-0000-000070020000}"/>
    <cellStyle name="40 % – Zvýraznění1 4 8" xfId="626" xr:uid="{00000000-0005-0000-0000-000071020000}"/>
    <cellStyle name="40 % – Zvýraznění1 4 9" xfId="627" xr:uid="{00000000-0005-0000-0000-000072020000}"/>
    <cellStyle name="40 % – Zvýraznění2 2" xfId="628" xr:uid="{00000000-0005-0000-0000-000073020000}"/>
    <cellStyle name="40 % – Zvýraznění2 2 10" xfId="629" xr:uid="{00000000-0005-0000-0000-000074020000}"/>
    <cellStyle name="40 % – Zvýraznění2 2 11" xfId="630" xr:uid="{00000000-0005-0000-0000-000075020000}"/>
    <cellStyle name="40 % – Zvýraznění2 2 12" xfId="631" xr:uid="{00000000-0005-0000-0000-000076020000}"/>
    <cellStyle name="40 % – Zvýraznění2 2 13" xfId="632" xr:uid="{00000000-0005-0000-0000-000077020000}"/>
    <cellStyle name="40 % – Zvýraznění2 2 14" xfId="633" xr:uid="{00000000-0005-0000-0000-000078020000}"/>
    <cellStyle name="40 % – Zvýraznění2 2 15" xfId="634" xr:uid="{00000000-0005-0000-0000-000079020000}"/>
    <cellStyle name="40 % – Zvýraznění2 2 16" xfId="635" xr:uid="{00000000-0005-0000-0000-00007A020000}"/>
    <cellStyle name="40 % – Zvýraznění2 2 2" xfId="636" xr:uid="{00000000-0005-0000-0000-00007B020000}"/>
    <cellStyle name="40 % – Zvýraznění2 2 3" xfId="637" xr:uid="{00000000-0005-0000-0000-00007C020000}"/>
    <cellStyle name="40 % – Zvýraznění2 2 4" xfId="638" xr:uid="{00000000-0005-0000-0000-00007D020000}"/>
    <cellStyle name="40 % – Zvýraznění2 2 5" xfId="639" xr:uid="{00000000-0005-0000-0000-00007E020000}"/>
    <cellStyle name="40 % – Zvýraznění2 2 6" xfId="640" xr:uid="{00000000-0005-0000-0000-00007F020000}"/>
    <cellStyle name="40 % – Zvýraznění2 2 7" xfId="641" xr:uid="{00000000-0005-0000-0000-000080020000}"/>
    <cellStyle name="40 % – Zvýraznění2 2 8" xfId="642" xr:uid="{00000000-0005-0000-0000-000081020000}"/>
    <cellStyle name="40 % – Zvýraznění2 2 9" xfId="643" xr:uid="{00000000-0005-0000-0000-000082020000}"/>
    <cellStyle name="40 % – Zvýraznění2 3" xfId="644" xr:uid="{00000000-0005-0000-0000-000083020000}"/>
    <cellStyle name="40 % – Zvýraznění2 3 10" xfId="645" xr:uid="{00000000-0005-0000-0000-000084020000}"/>
    <cellStyle name="40 % – Zvýraznění2 3 11" xfId="646" xr:uid="{00000000-0005-0000-0000-000085020000}"/>
    <cellStyle name="40 % – Zvýraznění2 3 2" xfId="647" xr:uid="{00000000-0005-0000-0000-000086020000}"/>
    <cellStyle name="40 % – Zvýraznění2 3 3" xfId="648" xr:uid="{00000000-0005-0000-0000-000087020000}"/>
    <cellStyle name="40 % – Zvýraznění2 3 4" xfId="649" xr:uid="{00000000-0005-0000-0000-000088020000}"/>
    <cellStyle name="40 % – Zvýraznění2 3 5" xfId="650" xr:uid="{00000000-0005-0000-0000-000089020000}"/>
    <cellStyle name="40 % – Zvýraznění2 3 6" xfId="651" xr:uid="{00000000-0005-0000-0000-00008A020000}"/>
    <cellStyle name="40 % – Zvýraznění2 3 7" xfId="652" xr:uid="{00000000-0005-0000-0000-00008B020000}"/>
    <cellStyle name="40 % – Zvýraznění2 3 8" xfId="653" xr:uid="{00000000-0005-0000-0000-00008C020000}"/>
    <cellStyle name="40 % – Zvýraznění2 3 9" xfId="654" xr:uid="{00000000-0005-0000-0000-00008D020000}"/>
    <cellStyle name="40 % – Zvýraznění2 4" xfId="655" xr:uid="{00000000-0005-0000-0000-00008E020000}"/>
    <cellStyle name="40 % – Zvýraznění2 4 10" xfId="656" xr:uid="{00000000-0005-0000-0000-00008F020000}"/>
    <cellStyle name="40 % – Zvýraznění2 4 11" xfId="657" xr:uid="{00000000-0005-0000-0000-000090020000}"/>
    <cellStyle name="40 % – Zvýraznění2 4 2" xfId="658" xr:uid="{00000000-0005-0000-0000-000091020000}"/>
    <cellStyle name="40 % – Zvýraznění2 4 3" xfId="659" xr:uid="{00000000-0005-0000-0000-000092020000}"/>
    <cellStyle name="40 % – Zvýraznění2 4 4" xfId="660" xr:uid="{00000000-0005-0000-0000-000093020000}"/>
    <cellStyle name="40 % – Zvýraznění2 4 5" xfId="661" xr:uid="{00000000-0005-0000-0000-000094020000}"/>
    <cellStyle name="40 % – Zvýraznění2 4 6" xfId="662" xr:uid="{00000000-0005-0000-0000-000095020000}"/>
    <cellStyle name="40 % – Zvýraznění2 4 7" xfId="663" xr:uid="{00000000-0005-0000-0000-000096020000}"/>
    <cellStyle name="40 % – Zvýraznění2 4 8" xfId="664" xr:uid="{00000000-0005-0000-0000-000097020000}"/>
    <cellStyle name="40 % – Zvýraznění2 4 9" xfId="665" xr:uid="{00000000-0005-0000-0000-000098020000}"/>
    <cellStyle name="40 % – Zvýraznění3 2" xfId="666" xr:uid="{00000000-0005-0000-0000-000099020000}"/>
    <cellStyle name="40 % – Zvýraznění3 2 10" xfId="667" xr:uid="{00000000-0005-0000-0000-00009A020000}"/>
    <cellStyle name="40 % – Zvýraznění3 2 11" xfId="668" xr:uid="{00000000-0005-0000-0000-00009B020000}"/>
    <cellStyle name="40 % – Zvýraznění3 2 12" xfId="669" xr:uid="{00000000-0005-0000-0000-00009C020000}"/>
    <cellStyle name="40 % – Zvýraznění3 2 13" xfId="670" xr:uid="{00000000-0005-0000-0000-00009D020000}"/>
    <cellStyle name="40 % – Zvýraznění3 2 14" xfId="671" xr:uid="{00000000-0005-0000-0000-00009E020000}"/>
    <cellStyle name="40 % – Zvýraznění3 2 15" xfId="672" xr:uid="{00000000-0005-0000-0000-00009F020000}"/>
    <cellStyle name="40 % – Zvýraznění3 2 16" xfId="673" xr:uid="{00000000-0005-0000-0000-0000A0020000}"/>
    <cellStyle name="40 % – Zvýraznění3 2 2" xfId="674" xr:uid="{00000000-0005-0000-0000-0000A1020000}"/>
    <cellStyle name="40 % – Zvýraznění3 2 3" xfId="675" xr:uid="{00000000-0005-0000-0000-0000A2020000}"/>
    <cellStyle name="40 % – Zvýraznění3 2 4" xfId="676" xr:uid="{00000000-0005-0000-0000-0000A3020000}"/>
    <cellStyle name="40 % – Zvýraznění3 2 5" xfId="677" xr:uid="{00000000-0005-0000-0000-0000A4020000}"/>
    <cellStyle name="40 % – Zvýraznění3 2 6" xfId="678" xr:uid="{00000000-0005-0000-0000-0000A5020000}"/>
    <cellStyle name="40 % – Zvýraznění3 2 7" xfId="679" xr:uid="{00000000-0005-0000-0000-0000A6020000}"/>
    <cellStyle name="40 % – Zvýraznění3 2 8" xfId="680" xr:uid="{00000000-0005-0000-0000-0000A7020000}"/>
    <cellStyle name="40 % – Zvýraznění3 2 9" xfId="681" xr:uid="{00000000-0005-0000-0000-0000A8020000}"/>
    <cellStyle name="40 % – Zvýraznění3 3" xfId="682" xr:uid="{00000000-0005-0000-0000-0000A9020000}"/>
    <cellStyle name="40 % – Zvýraznění3 3 10" xfId="683" xr:uid="{00000000-0005-0000-0000-0000AA020000}"/>
    <cellStyle name="40 % – Zvýraznění3 3 11" xfId="684" xr:uid="{00000000-0005-0000-0000-0000AB020000}"/>
    <cellStyle name="40 % – Zvýraznění3 3 2" xfId="685" xr:uid="{00000000-0005-0000-0000-0000AC020000}"/>
    <cellStyle name="40 % – Zvýraznění3 3 3" xfId="686" xr:uid="{00000000-0005-0000-0000-0000AD020000}"/>
    <cellStyle name="40 % – Zvýraznění3 3 4" xfId="687" xr:uid="{00000000-0005-0000-0000-0000AE020000}"/>
    <cellStyle name="40 % – Zvýraznění3 3 5" xfId="688" xr:uid="{00000000-0005-0000-0000-0000AF020000}"/>
    <cellStyle name="40 % – Zvýraznění3 3 6" xfId="689" xr:uid="{00000000-0005-0000-0000-0000B0020000}"/>
    <cellStyle name="40 % – Zvýraznění3 3 7" xfId="690" xr:uid="{00000000-0005-0000-0000-0000B1020000}"/>
    <cellStyle name="40 % – Zvýraznění3 3 8" xfId="691" xr:uid="{00000000-0005-0000-0000-0000B2020000}"/>
    <cellStyle name="40 % – Zvýraznění3 3 9" xfId="692" xr:uid="{00000000-0005-0000-0000-0000B3020000}"/>
    <cellStyle name="40 % – Zvýraznění3 4" xfId="693" xr:uid="{00000000-0005-0000-0000-0000B4020000}"/>
    <cellStyle name="40 % – Zvýraznění3 4 10" xfId="694" xr:uid="{00000000-0005-0000-0000-0000B5020000}"/>
    <cellStyle name="40 % – Zvýraznění3 4 11" xfId="695" xr:uid="{00000000-0005-0000-0000-0000B6020000}"/>
    <cellStyle name="40 % – Zvýraznění3 4 2" xfId="696" xr:uid="{00000000-0005-0000-0000-0000B7020000}"/>
    <cellStyle name="40 % – Zvýraznění3 4 3" xfId="697" xr:uid="{00000000-0005-0000-0000-0000B8020000}"/>
    <cellStyle name="40 % – Zvýraznění3 4 4" xfId="698" xr:uid="{00000000-0005-0000-0000-0000B9020000}"/>
    <cellStyle name="40 % – Zvýraznění3 4 5" xfId="699" xr:uid="{00000000-0005-0000-0000-0000BA020000}"/>
    <cellStyle name="40 % – Zvýraznění3 4 6" xfId="700" xr:uid="{00000000-0005-0000-0000-0000BB020000}"/>
    <cellStyle name="40 % – Zvýraznění3 4 7" xfId="701" xr:uid="{00000000-0005-0000-0000-0000BC020000}"/>
    <cellStyle name="40 % – Zvýraznění3 4 8" xfId="702" xr:uid="{00000000-0005-0000-0000-0000BD020000}"/>
    <cellStyle name="40 % – Zvýraznění3 4 9" xfId="703" xr:uid="{00000000-0005-0000-0000-0000BE020000}"/>
    <cellStyle name="40 % – Zvýraznění4 2" xfId="704" xr:uid="{00000000-0005-0000-0000-0000BF020000}"/>
    <cellStyle name="40 % – Zvýraznění4 2 10" xfId="705" xr:uid="{00000000-0005-0000-0000-0000C0020000}"/>
    <cellStyle name="40 % – Zvýraznění4 2 11" xfId="706" xr:uid="{00000000-0005-0000-0000-0000C1020000}"/>
    <cellStyle name="40 % – Zvýraznění4 2 12" xfId="707" xr:uid="{00000000-0005-0000-0000-0000C2020000}"/>
    <cellStyle name="40 % – Zvýraznění4 2 13" xfId="708" xr:uid="{00000000-0005-0000-0000-0000C3020000}"/>
    <cellStyle name="40 % – Zvýraznění4 2 14" xfId="709" xr:uid="{00000000-0005-0000-0000-0000C4020000}"/>
    <cellStyle name="40 % – Zvýraznění4 2 15" xfId="710" xr:uid="{00000000-0005-0000-0000-0000C5020000}"/>
    <cellStyle name="40 % – Zvýraznění4 2 16" xfId="711" xr:uid="{00000000-0005-0000-0000-0000C6020000}"/>
    <cellStyle name="40 % – Zvýraznění4 2 2" xfId="712" xr:uid="{00000000-0005-0000-0000-0000C7020000}"/>
    <cellStyle name="40 % – Zvýraznění4 2 3" xfId="713" xr:uid="{00000000-0005-0000-0000-0000C8020000}"/>
    <cellStyle name="40 % – Zvýraznění4 2 4" xfId="714" xr:uid="{00000000-0005-0000-0000-0000C9020000}"/>
    <cellStyle name="40 % – Zvýraznění4 2 5" xfId="715" xr:uid="{00000000-0005-0000-0000-0000CA020000}"/>
    <cellStyle name="40 % – Zvýraznění4 2 6" xfId="716" xr:uid="{00000000-0005-0000-0000-0000CB020000}"/>
    <cellStyle name="40 % – Zvýraznění4 2 7" xfId="717" xr:uid="{00000000-0005-0000-0000-0000CC020000}"/>
    <cellStyle name="40 % – Zvýraznění4 2 8" xfId="718" xr:uid="{00000000-0005-0000-0000-0000CD020000}"/>
    <cellStyle name="40 % – Zvýraznění4 2 9" xfId="719" xr:uid="{00000000-0005-0000-0000-0000CE020000}"/>
    <cellStyle name="40 % – Zvýraznění4 3" xfId="720" xr:uid="{00000000-0005-0000-0000-0000CF020000}"/>
    <cellStyle name="40 % – Zvýraznění4 3 10" xfId="721" xr:uid="{00000000-0005-0000-0000-0000D0020000}"/>
    <cellStyle name="40 % – Zvýraznění4 3 11" xfId="722" xr:uid="{00000000-0005-0000-0000-0000D1020000}"/>
    <cellStyle name="40 % – Zvýraznění4 3 2" xfId="723" xr:uid="{00000000-0005-0000-0000-0000D2020000}"/>
    <cellStyle name="40 % – Zvýraznění4 3 3" xfId="724" xr:uid="{00000000-0005-0000-0000-0000D3020000}"/>
    <cellStyle name="40 % – Zvýraznění4 3 4" xfId="725" xr:uid="{00000000-0005-0000-0000-0000D4020000}"/>
    <cellStyle name="40 % – Zvýraznění4 3 5" xfId="726" xr:uid="{00000000-0005-0000-0000-0000D5020000}"/>
    <cellStyle name="40 % – Zvýraznění4 3 6" xfId="727" xr:uid="{00000000-0005-0000-0000-0000D6020000}"/>
    <cellStyle name="40 % – Zvýraznění4 3 7" xfId="728" xr:uid="{00000000-0005-0000-0000-0000D7020000}"/>
    <cellStyle name="40 % – Zvýraznění4 3 8" xfId="729" xr:uid="{00000000-0005-0000-0000-0000D8020000}"/>
    <cellStyle name="40 % – Zvýraznění4 3 9" xfId="730" xr:uid="{00000000-0005-0000-0000-0000D9020000}"/>
    <cellStyle name="40 % – Zvýraznění4 4" xfId="731" xr:uid="{00000000-0005-0000-0000-0000DA020000}"/>
    <cellStyle name="40 % – Zvýraznění4 4 10" xfId="732" xr:uid="{00000000-0005-0000-0000-0000DB020000}"/>
    <cellStyle name="40 % – Zvýraznění4 4 11" xfId="733" xr:uid="{00000000-0005-0000-0000-0000DC020000}"/>
    <cellStyle name="40 % – Zvýraznění4 4 2" xfId="734" xr:uid="{00000000-0005-0000-0000-0000DD020000}"/>
    <cellStyle name="40 % – Zvýraznění4 4 3" xfId="735" xr:uid="{00000000-0005-0000-0000-0000DE020000}"/>
    <cellStyle name="40 % – Zvýraznění4 4 4" xfId="736" xr:uid="{00000000-0005-0000-0000-0000DF020000}"/>
    <cellStyle name="40 % – Zvýraznění4 4 5" xfId="737" xr:uid="{00000000-0005-0000-0000-0000E0020000}"/>
    <cellStyle name="40 % – Zvýraznění4 4 6" xfId="738" xr:uid="{00000000-0005-0000-0000-0000E1020000}"/>
    <cellStyle name="40 % – Zvýraznění4 4 7" xfId="739" xr:uid="{00000000-0005-0000-0000-0000E2020000}"/>
    <cellStyle name="40 % – Zvýraznění4 4 8" xfId="740" xr:uid="{00000000-0005-0000-0000-0000E3020000}"/>
    <cellStyle name="40 % – Zvýraznění4 4 9" xfId="741" xr:uid="{00000000-0005-0000-0000-0000E4020000}"/>
    <cellStyle name="40 % – Zvýraznění5 2" xfId="742" xr:uid="{00000000-0005-0000-0000-0000E5020000}"/>
    <cellStyle name="40 % – Zvýraznění5 2 10" xfId="743" xr:uid="{00000000-0005-0000-0000-0000E6020000}"/>
    <cellStyle name="40 % – Zvýraznění5 2 11" xfId="744" xr:uid="{00000000-0005-0000-0000-0000E7020000}"/>
    <cellStyle name="40 % – Zvýraznění5 2 12" xfId="745" xr:uid="{00000000-0005-0000-0000-0000E8020000}"/>
    <cellStyle name="40 % – Zvýraznění5 2 13" xfId="746" xr:uid="{00000000-0005-0000-0000-0000E9020000}"/>
    <cellStyle name="40 % – Zvýraznění5 2 14" xfId="747" xr:uid="{00000000-0005-0000-0000-0000EA020000}"/>
    <cellStyle name="40 % – Zvýraznění5 2 15" xfId="748" xr:uid="{00000000-0005-0000-0000-0000EB020000}"/>
    <cellStyle name="40 % – Zvýraznění5 2 16" xfId="749" xr:uid="{00000000-0005-0000-0000-0000EC020000}"/>
    <cellStyle name="40 % – Zvýraznění5 2 2" xfId="750" xr:uid="{00000000-0005-0000-0000-0000ED020000}"/>
    <cellStyle name="40 % – Zvýraznění5 2 3" xfId="751" xr:uid="{00000000-0005-0000-0000-0000EE020000}"/>
    <cellStyle name="40 % – Zvýraznění5 2 4" xfId="752" xr:uid="{00000000-0005-0000-0000-0000EF020000}"/>
    <cellStyle name="40 % – Zvýraznění5 2 5" xfId="753" xr:uid="{00000000-0005-0000-0000-0000F0020000}"/>
    <cellStyle name="40 % – Zvýraznění5 2 6" xfId="754" xr:uid="{00000000-0005-0000-0000-0000F1020000}"/>
    <cellStyle name="40 % – Zvýraznění5 2 7" xfId="755" xr:uid="{00000000-0005-0000-0000-0000F2020000}"/>
    <cellStyle name="40 % – Zvýraznění5 2 8" xfId="756" xr:uid="{00000000-0005-0000-0000-0000F3020000}"/>
    <cellStyle name="40 % – Zvýraznění5 2 9" xfId="757" xr:uid="{00000000-0005-0000-0000-0000F4020000}"/>
    <cellStyle name="40 % – Zvýraznění5 3" xfId="758" xr:uid="{00000000-0005-0000-0000-0000F5020000}"/>
    <cellStyle name="40 % – Zvýraznění5 3 10" xfId="759" xr:uid="{00000000-0005-0000-0000-0000F6020000}"/>
    <cellStyle name="40 % – Zvýraznění5 3 11" xfId="760" xr:uid="{00000000-0005-0000-0000-0000F7020000}"/>
    <cellStyle name="40 % – Zvýraznění5 3 2" xfId="761" xr:uid="{00000000-0005-0000-0000-0000F8020000}"/>
    <cellStyle name="40 % – Zvýraznění5 3 3" xfId="762" xr:uid="{00000000-0005-0000-0000-0000F9020000}"/>
    <cellStyle name="40 % – Zvýraznění5 3 4" xfId="763" xr:uid="{00000000-0005-0000-0000-0000FA020000}"/>
    <cellStyle name="40 % – Zvýraznění5 3 5" xfId="764" xr:uid="{00000000-0005-0000-0000-0000FB020000}"/>
    <cellStyle name="40 % – Zvýraznění5 3 6" xfId="765" xr:uid="{00000000-0005-0000-0000-0000FC020000}"/>
    <cellStyle name="40 % – Zvýraznění5 3 7" xfId="766" xr:uid="{00000000-0005-0000-0000-0000FD020000}"/>
    <cellStyle name="40 % – Zvýraznění5 3 8" xfId="767" xr:uid="{00000000-0005-0000-0000-0000FE020000}"/>
    <cellStyle name="40 % – Zvýraznění5 3 9" xfId="768" xr:uid="{00000000-0005-0000-0000-0000FF020000}"/>
    <cellStyle name="40 % – Zvýraznění5 4" xfId="769" xr:uid="{00000000-0005-0000-0000-000000030000}"/>
    <cellStyle name="40 % – Zvýraznění5 4 10" xfId="770" xr:uid="{00000000-0005-0000-0000-000001030000}"/>
    <cellStyle name="40 % – Zvýraznění5 4 11" xfId="771" xr:uid="{00000000-0005-0000-0000-000002030000}"/>
    <cellStyle name="40 % – Zvýraznění5 4 2" xfId="772" xr:uid="{00000000-0005-0000-0000-000003030000}"/>
    <cellStyle name="40 % – Zvýraznění5 4 3" xfId="773" xr:uid="{00000000-0005-0000-0000-000004030000}"/>
    <cellStyle name="40 % – Zvýraznění5 4 4" xfId="774" xr:uid="{00000000-0005-0000-0000-000005030000}"/>
    <cellStyle name="40 % – Zvýraznění5 4 5" xfId="775" xr:uid="{00000000-0005-0000-0000-000006030000}"/>
    <cellStyle name="40 % – Zvýraznění5 4 6" xfId="776" xr:uid="{00000000-0005-0000-0000-000007030000}"/>
    <cellStyle name="40 % – Zvýraznění5 4 7" xfId="777" xr:uid="{00000000-0005-0000-0000-000008030000}"/>
    <cellStyle name="40 % – Zvýraznění5 4 8" xfId="778" xr:uid="{00000000-0005-0000-0000-000009030000}"/>
    <cellStyle name="40 % – Zvýraznění5 4 9" xfId="779" xr:uid="{00000000-0005-0000-0000-00000A030000}"/>
    <cellStyle name="40 % – Zvýraznění6 2" xfId="780" xr:uid="{00000000-0005-0000-0000-00000B030000}"/>
    <cellStyle name="40 % – Zvýraznění6 2 10" xfId="781" xr:uid="{00000000-0005-0000-0000-00000C030000}"/>
    <cellStyle name="40 % – Zvýraznění6 2 11" xfId="782" xr:uid="{00000000-0005-0000-0000-00000D030000}"/>
    <cellStyle name="40 % – Zvýraznění6 2 12" xfId="783" xr:uid="{00000000-0005-0000-0000-00000E030000}"/>
    <cellStyle name="40 % – Zvýraznění6 2 13" xfId="784" xr:uid="{00000000-0005-0000-0000-00000F030000}"/>
    <cellStyle name="40 % – Zvýraznění6 2 14" xfId="785" xr:uid="{00000000-0005-0000-0000-000010030000}"/>
    <cellStyle name="40 % – Zvýraznění6 2 15" xfId="786" xr:uid="{00000000-0005-0000-0000-000011030000}"/>
    <cellStyle name="40 % – Zvýraznění6 2 16" xfId="787" xr:uid="{00000000-0005-0000-0000-000012030000}"/>
    <cellStyle name="40 % – Zvýraznění6 2 2" xfId="788" xr:uid="{00000000-0005-0000-0000-000013030000}"/>
    <cellStyle name="40 % – Zvýraznění6 2 3" xfId="789" xr:uid="{00000000-0005-0000-0000-000014030000}"/>
    <cellStyle name="40 % – Zvýraznění6 2 4" xfId="790" xr:uid="{00000000-0005-0000-0000-000015030000}"/>
    <cellStyle name="40 % – Zvýraznění6 2 5" xfId="791" xr:uid="{00000000-0005-0000-0000-000016030000}"/>
    <cellStyle name="40 % – Zvýraznění6 2 6" xfId="792" xr:uid="{00000000-0005-0000-0000-000017030000}"/>
    <cellStyle name="40 % – Zvýraznění6 2 7" xfId="793" xr:uid="{00000000-0005-0000-0000-000018030000}"/>
    <cellStyle name="40 % – Zvýraznění6 2 8" xfId="794" xr:uid="{00000000-0005-0000-0000-000019030000}"/>
    <cellStyle name="40 % – Zvýraznění6 2 9" xfId="795" xr:uid="{00000000-0005-0000-0000-00001A030000}"/>
    <cellStyle name="40 % – Zvýraznění6 3" xfId="796" xr:uid="{00000000-0005-0000-0000-00001B030000}"/>
    <cellStyle name="40 % – Zvýraznění6 3 10" xfId="797" xr:uid="{00000000-0005-0000-0000-00001C030000}"/>
    <cellStyle name="40 % – Zvýraznění6 3 11" xfId="798" xr:uid="{00000000-0005-0000-0000-00001D030000}"/>
    <cellStyle name="40 % – Zvýraznění6 3 2" xfId="799" xr:uid="{00000000-0005-0000-0000-00001E030000}"/>
    <cellStyle name="40 % – Zvýraznění6 3 2 2" xfId="800" xr:uid="{00000000-0005-0000-0000-00001F030000}"/>
    <cellStyle name="40 % – Zvýraznění6 3 3" xfId="801" xr:uid="{00000000-0005-0000-0000-000020030000}"/>
    <cellStyle name="40 % – Zvýraznění6 3 3 2" xfId="802" xr:uid="{00000000-0005-0000-0000-000021030000}"/>
    <cellStyle name="40 % – Zvýraznění6 3 4" xfId="803" xr:uid="{00000000-0005-0000-0000-000022030000}"/>
    <cellStyle name="40 % – Zvýraznění6 3 5" xfId="804" xr:uid="{00000000-0005-0000-0000-000023030000}"/>
    <cellStyle name="40 % – Zvýraznění6 3 6" xfId="805" xr:uid="{00000000-0005-0000-0000-000024030000}"/>
    <cellStyle name="40 % – Zvýraznění6 3 7" xfId="806" xr:uid="{00000000-0005-0000-0000-000025030000}"/>
    <cellStyle name="40 % – Zvýraznění6 3 8" xfId="807" xr:uid="{00000000-0005-0000-0000-000026030000}"/>
    <cellStyle name="40 % – Zvýraznění6 3 9" xfId="808" xr:uid="{00000000-0005-0000-0000-000027030000}"/>
    <cellStyle name="40 % – Zvýraznění6 4" xfId="809" xr:uid="{00000000-0005-0000-0000-000028030000}"/>
    <cellStyle name="40 % – Zvýraznění6 4 10" xfId="810" xr:uid="{00000000-0005-0000-0000-000029030000}"/>
    <cellStyle name="40 % – Zvýraznění6 4 11" xfId="811" xr:uid="{00000000-0005-0000-0000-00002A030000}"/>
    <cellStyle name="40 % – Zvýraznění6 4 2" xfId="812" xr:uid="{00000000-0005-0000-0000-00002B030000}"/>
    <cellStyle name="40 % – Zvýraznění6 4 3" xfId="813" xr:uid="{00000000-0005-0000-0000-00002C030000}"/>
    <cellStyle name="40 % – Zvýraznění6 4 4" xfId="814" xr:uid="{00000000-0005-0000-0000-00002D030000}"/>
    <cellStyle name="40 % – Zvýraznění6 4 5" xfId="815" xr:uid="{00000000-0005-0000-0000-00002E030000}"/>
    <cellStyle name="40 % – Zvýraznění6 4 6" xfId="816" xr:uid="{00000000-0005-0000-0000-00002F030000}"/>
    <cellStyle name="40 % – Zvýraznění6 4 7" xfId="817" xr:uid="{00000000-0005-0000-0000-000030030000}"/>
    <cellStyle name="40 % – Zvýraznění6 4 8" xfId="818" xr:uid="{00000000-0005-0000-0000-000031030000}"/>
    <cellStyle name="40 % – Zvýraznění6 4 9" xfId="819" xr:uid="{00000000-0005-0000-0000-000032030000}"/>
    <cellStyle name="40 % - zvýraznenie1" xfId="820" xr:uid="{00000000-0005-0000-0000-000033030000}"/>
    <cellStyle name="40 % - zvýraznenie2" xfId="821" xr:uid="{00000000-0005-0000-0000-000034030000}"/>
    <cellStyle name="40 % - zvýraznenie3" xfId="822" xr:uid="{00000000-0005-0000-0000-000035030000}"/>
    <cellStyle name="40 % - zvýraznenie4" xfId="823" xr:uid="{00000000-0005-0000-0000-000036030000}"/>
    <cellStyle name="40 % - zvýraznenie5" xfId="824" xr:uid="{00000000-0005-0000-0000-000037030000}"/>
    <cellStyle name="40 % - zvýraznenie6" xfId="825" xr:uid="{00000000-0005-0000-0000-000038030000}"/>
    <cellStyle name="5" xfId="826" xr:uid="{00000000-0005-0000-0000-000039030000}"/>
    <cellStyle name="5 10" xfId="827" xr:uid="{00000000-0005-0000-0000-00003A030000}"/>
    <cellStyle name="5 11" xfId="828" xr:uid="{00000000-0005-0000-0000-00003B030000}"/>
    <cellStyle name="5 12" xfId="829" xr:uid="{00000000-0005-0000-0000-00003C030000}"/>
    <cellStyle name="5 13" xfId="830" xr:uid="{00000000-0005-0000-0000-00003D030000}"/>
    <cellStyle name="5 14" xfId="831" xr:uid="{00000000-0005-0000-0000-00003E030000}"/>
    <cellStyle name="5 15" xfId="832" xr:uid="{00000000-0005-0000-0000-00003F030000}"/>
    <cellStyle name="5 16" xfId="833" xr:uid="{00000000-0005-0000-0000-000040030000}"/>
    <cellStyle name="5 17" xfId="834" xr:uid="{00000000-0005-0000-0000-000041030000}"/>
    <cellStyle name="5 18" xfId="835" xr:uid="{00000000-0005-0000-0000-000042030000}"/>
    <cellStyle name="5 19" xfId="836" xr:uid="{00000000-0005-0000-0000-000043030000}"/>
    <cellStyle name="5 2" xfId="837" xr:uid="{00000000-0005-0000-0000-000044030000}"/>
    <cellStyle name="5 20" xfId="838" xr:uid="{00000000-0005-0000-0000-000045030000}"/>
    <cellStyle name="5 21" xfId="839" xr:uid="{00000000-0005-0000-0000-000046030000}"/>
    <cellStyle name="5 22" xfId="840" xr:uid="{00000000-0005-0000-0000-000047030000}"/>
    <cellStyle name="5 3" xfId="841" xr:uid="{00000000-0005-0000-0000-000048030000}"/>
    <cellStyle name="5 4" xfId="842" xr:uid="{00000000-0005-0000-0000-000049030000}"/>
    <cellStyle name="5 5" xfId="843" xr:uid="{00000000-0005-0000-0000-00004A030000}"/>
    <cellStyle name="5 6" xfId="844" xr:uid="{00000000-0005-0000-0000-00004B030000}"/>
    <cellStyle name="5 7" xfId="845" xr:uid="{00000000-0005-0000-0000-00004C030000}"/>
    <cellStyle name="5 8" xfId="846" xr:uid="{00000000-0005-0000-0000-00004D030000}"/>
    <cellStyle name="5 9" xfId="847" xr:uid="{00000000-0005-0000-0000-00004E030000}"/>
    <cellStyle name="60 % – Zvýraznění 1 2" xfId="2793" xr:uid="{9B5E6121-A601-4578-A8D1-64B77FE855DE}"/>
    <cellStyle name="60 % – Zvýraznění 2 2" xfId="2794" xr:uid="{754A169B-510D-4E24-A77C-C0419471D507}"/>
    <cellStyle name="60 % – Zvýraznění 3 2" xfId="2795" xr:uid="{4D1EC88B-0176-41AF-BA90-F9461F7F9462}"/>
    <cellStyle name="60 % – Zvýraznění 4 2" xfId="2796" xr:uid="{82C3E255-3FE3-430B-9F8D-3C9C751D44A3}"/>
    <cellStyle name="60 % – Zvýraznění 5 2" xfId="2797" xr:uid="{C9EA53E7-2ACD-4DC2-9F36-05FAC7B20C58}"/>
    <cellStyle name="60 % – Zvýraznění 6 2" xfId="2798" xr:uid="{BFF2F1FD-4072-4C98-AB33-18F3436DAC5C}"/>
    <cellStyle name="60 % – Zvýraznění1 2" xfId="848" xr:uid="{00000000-0005-0000-0000-00004F030000}"/>
    <cellStyle name="60 % – Zvýraznění1 2 10" xfId="849" xr:uid="{00000000-0005-0000-0000-000050030000}"/>
    <cellStyle name="60 % – Zvýraznění1 2 11" xfId="850" xr:uid="{00000000-0005-0000-0000-000051030000}"/>
    <cellStyle name="60 % – Zvýraznění1 2 12" xfId="851" xr:uid="{00000000-0005-0000-0000-000052030000}"/>
    <cellStyle name="60 % – Zvýraznění1 2 13" xfId="852" xr:uid="{00000000-0005-0000-0000-000053030000}"/>
    <cellStyle name="60 % – Zvýraznění1 2 14" xfId="853" xr:uid="{00000000-0005-0000-0000-000054030000}"/>
    <cellStyle name="60 % – Zvýraznění1 2 15" xfId="854" xr:uid="{00000000-0005-0000-0000-000055030000}"/>
    <cellStyle name="60 % – Zvýraznění1 2 16" xfId="855" xr:uid="{00000000-0005-0000-0000-000056030000}"/>
    <cellStyle name="60 % – Zvýraznění1 2 2" xfId="856" xr:uid="{00000000-0005-0000-0000-000057030000}"/>
    <cellStyle name="60 % – Zvýraznění1 2 3" xfId="857" xr:uid="{00000000-0005-0000-0000-000058030000}"/>
    <cellStyle name="60 % – Zvýraznění1 2 4" xfId="858" xr:uid="{00000000-0005-0000-0000-000059030000}"/>
    <cellStyle name="60 % – Zvýraznění1 2 5" xfId="859" xr:uid="{00000000-0005-0000-0000-00005A030000}"/>
    <cellStyle name="60 % – Zvýraznění1 2 6" xfId="860" xr:uid="{00000000-0005-0000-0000-00005B030000}"/>
    <cellStyle name="60 % – Zvýraznění1 2 7" xfId="861" xr:uid="{00000000-0005-0000-0000-00005C030000}"/>
    <cellStyle name="60 % – Zvýraznění1 2 8" xfId="862" xr:uid="{00000000-0005-0000-0000-00005D030000}"/>
    <cellStyle name="60 % – Zvýraznění1 2 9" xfId="863" xr:uid="{00000000-0005-0000-0000-00005E030000}"/>
    <cellStyle name="60 % – Zvýraznění1 3" xfId="864" xr:uid="{00000000-0005-0000-0000-00005F030000}"/>
    <cellStyle name="60 % – Zvýraznění1 3 10" xfId="865" xr:uid="{00000000-0005-0000-0000-000060030000}"/>
    <cellStyle name="60 % – Zvýraznění1 3 11" xfId="866" xr:uid="{00000000-0005-0000-0000-000061030000}"/>
    <cellStyle name="60 % – Zvýraznění1 3 2" xfId="867" xr:uid="{00000000-0005-0000-0000-000062030000}"/>
    <cellStyle name="60 % – Zvýraznění1 3 3" xfId="868" xr:uid="{00000000-0005-0000-0000-000063030000}"/>
    <cellStyle name="60 % – Zvýraznění1 3 4" xfId="869" xr:uid="{00000000-0005-0000-0000-000064030000}"/>
    <cellStyle name="60 % – Zvýraznění1 3 5" xfId="870" xr:uid="{00000000-0005-0000-0000-000065030000}"/>
    <cellStyle name="60 % – Zvýraznění1 3 6" xfId="871" xr:uid="{00000000-0005-0000-0000-000066030000}"/>
    <cellStyle name="60 % – Zvýraznění1 3 7" xfId="872" xr:uid="{00000000-0005-0000-0000-000067030000}"/>
    <cellStyle name="60 % – Zvýraznění1 3 8" xfId="873" xr:uid="{00000000-0005-0000-0000-000068030000}"/>
    <cellStyle name="60 % – Zvýraznění1 3 9" xfId="874" xr:uid="{00000000-0005-0000-0000-000069030000}"/>
    <cellStyle name="60 % – Zvýraznění1 4" xfId="875" xr:uid="{00000000-0005-0000-0000-00006A030000}"/>
    <cellStyle name="60 % – Zvýraznění1 4 10" xfId="876" xr:uid="{00000000-0005-0000-0000-00006B030000}"/>
    <cellStyle name="60 % – Zvýraznění1 4 11" xfId="877" xr:uid="{00000000-0005-0000-0000-00006C030000}"/>
    <cellStyle name="60 % – Zvýraznění1 4 2" xfId="878" xr:uid="{00000000-0005-0000-0000-00006D030000}"/>
    <cellStyle name="60 % – Zvýraznění1 4 3" xfId="879" xr:uid="{00000000-0005-0000-0000-00006E030000}"/>
    <cellStyle name="60 % – Zvýraznění1 4 4" xfId="880" xr:uid="{00000000-0005-0000-0000-00006F030000}"/>
    <cellStyle name="60 % – Zvýraznění1 4 5" xfId="881" xr:uid="{00000000-0005-0000-0000-000070030000}"/>
    <cellStyle name="60 % – Zvýraznění1 4 6" xfId="882" xr:uid="{00000000-0005-0000-0000-000071030000}"/>
    <cellStyle name="60 % – Zvýraznění1 4 7" xfId="883" xr:uid="{00000000-0005-0000-0000-000072030000}"/>
    <cellStyle name="60 % – Zvýraznění1 4 8" xfId="884" xr:uid="{00000000-0005-0000-0000-000073030000}"/>
    <cellStyle name="60 % – Zvýraznění1 4 9" xfId="885" xr:uid="{00000000-0005-0000-0000-000074030000}"/>
    <cellStyle name="60 % – Zvýraznění2 2" xfId="886" xr:uid="{00000000-0005-0000-0000-000075030000}"/>
    <cellStyle name="60 % – Zvýraznění2 2 10" xfId="887" xr:uid="{00000000-0005-0000-0000-000076030000}"/>
    <cellStyle name="60 % – Zvýraznění2 2 11" xfId="888" xr:uid="{00000000-0005-0000-0000-000077030000}"/>
    <cellStyle name="60 % – Zvýraznění2 2 12" xfId="889" xr:uid="{00000000-0005-0000-0000-000078030000}"/>
    <cellStyle name="60 % – Zvýraznění2 2 13" xfId="890" xr:uid="{00000000-0005-0000-0000-000079030000}"/>
    <cellStyle name="60 % – Zvýraznění2 2 14" xfId="891" xr:uid="{00000000-0005-0000-0000-00007A030000}"/>
    <cellStyle name="60 % – Zvýraznění2 2 15" xfId="892" xr:uid="{00000000-0005-0000-0000-00007B030000}"/>
    <cellStyle name="60 % – Zvýraznění2 2 16" xfId="893" xr:uid="{00000000-0005-0000-0000-00007C030000}"/>
    <cellStyle name="60 % – Zvýraznění2 2 2" xfId="894" xr:uid="{00000000-0005-0000-0000-00007D030000}"/>
    <cellStyle name="60 % – Zvýraznění2 2 3" xfId="895" xr:uid="{00000000-0005-0000-0000-00007E030000}"/>
    <cellStyle name="60 % – Zvýraznění2 2 4" xfId="896" xr:uid="{00000000-0005-0000-0000-00007F030000}"/>
    <cellStyle name="60 % – Zvýraznění2 2 5" xfId="897" xr:uid="{00000000-0005-0000-0000-000080030000}"/>
    <cellStyle name="60 % – Zvýraznění2 2 6" xfId="898" xr:uid="{00000000-0005-0000-0000-000081030000}"/>
    <cellStyle name="60 % – Zvýraznění2 2 7" xfId="899" xr:uid="{00000000-0005-0000-0000-000082030000}"/>
    <cellStyle name="60 % – Zvýraznění2 2 8" xfId="900" xr:uid="{00000000-0005-0000-0000-000083030000}"/>
    <cellStyle name="60 % – Zvýraznění2 2 9" xfId="901" xr:uid="{00000000-0005-0000-0000-000084030000}"/>
    <cellStyle name="60 % – Zvýraznění2 3" xfId="902" xr:uid="{00000000-0005-0000-0000-000085030000}"/>
    <cellStyle name="60 % – Zvýraznění2 3 10" xfId="903" xr:uid="{00000000-0005-0000-0000-000086030000}"/>
    <cellStyle name="60 % – Zvýraznění2 3 11" xfId="904" xr:uid="{00000000-0005-0000-0000-000087030000}"/>
    <cellStyle name="60 % – Zvýraznění2 3 2" xfId="905" xr:uid="{00000000-0005-0000-0000-000088030000}"/>
    <cellStyle name="60 % – Zvýraznění2 3 3" xfId="906" xr:uid="{00000000-0005-0000-0000-000089030000}"/>
    <cellStyle name="60 % – Zvýraznění2 3 4" xfId="907" xr:uid="{00000000-0005-0000-0000-00008A030000}"/>
    <cellStyle name="60 % – Zvýraznění2 3 5" xfId="908" xr:uid="{00000000-0005-0000-0000-00008B030000}"/>
    <cellStyle name="60 % – Zvýraznění2 3 6" xfId="909" xr:uid="{00000000-0005-0000-0000-00008C030000}"/>
    <cellStyle name="60 % – Zvýraznění2 3 7" xfId="910" xr:uid="{00000000-0005-0000-0000-00008D030000}"/>
    <cellStyle name="60 % – Zvýraznění2 3 8" xfId="911" xr:uid="{00000000-0005-0000-0000-00008E030000}"/>
    <cellStyle name="60 % – Zvýraznění2 3 9" xfId="912" xr:uid="{00000000-0005-0000-0000-00008F030000}"/>
    <cellStyle name="60 % – Zvýraznění2 4" xfId="913" xr:uid="{00000000-0005-0000-0000-000090030000}"/>
    <cellStyle name="60 % – Zvýraznění2 4 10" xfId="914" xr:uid="{00000000-0005-0000-0000-000091030000}"/>
    <cellStyle name="60 % – Zvýraznění2 4 11" xfId="915" xr:uid="{00000000-0005-0000-0000-000092030000}"/>
    <cellStyle name="60 % – Zvýraznění2 4 2" xfId="916" xr:uid="{00000000-0005-0000-0000-000093030000}"/>
    <cellStyle name="60 % – Zvýraznění2 4 3" xfId="917" xr:uid="{00000000-0005-0000-0000-000094030000}"/>
    <cellStyle name="60 % – Zvýraznění2 4 4" xfId="918" xr:uid="{00000000-0005-0000-0000-000095030000}"/>
    <cellStyle name="60 % – Zvýraznění2 4 5" xfId="919" xr:uid="{00000000-0005-0000-0000-000096030000}"/>
    <cellStyle name="60 % – Zvýraznění2 4 6" xfId="920" xr:uid="{00000000-0005-0000-0000-000097030000}"/>
    <cellStyle name="60 % – Zvýraznění2 4 7" xfId="921" xr:uid="{00000000-0005-0000-0000-000098030000}"/>
    <cellStyle name="60 % – Zvýraznění2 4 8" xfId="922" xr:uid="{00000000-0005-0000-0000-000099030000}"/>
    <cellStyle name="60 % – Zvýraznění2 4 9" xfId="923" xr:uid="{00000000-0005-0000-0000-00009A030000}"/>
    <cellStyle name="60 % – Zvýraznění3 2" xfId="924" xr:uid="{00000000-0005-0000-0000-00009B030000}"/>
    <cellStyle name="60 % – Zvýraznění3 2 10" xfId="925" xr:uid="{00000000-0005-0000-0000-00009C030000}"/>
    <cellStyle name="60 % – Zvýraznění3 2 11" xfId="926" xr:uid="{00000000-0005-0000-0000-00009D030000}"/>
    <cellStyle name="60 % – Zvýraznění3 2 12" xfId="927" xr:uid="{00000000-0005-0000-0000-00009E030000}"/>
    <cellStyle name="60 % – Zvýraznění3 2 13" xfId="928" xr:uid="{00000000-0005-0000-0000-00009F030000}"/>
    <cellStyle name="60 % – Zvýraznění3 2 14" xfId="929" xr:uid="{00000000-0005-0000-0000-0000A0030000}"/>
    <cellStyle name="60 % – Zvýraznění3 2 15" xfId="930" xr:uid="{00000000-0005-0000-0000-0000A1030000}"/>
    <cellStyle name="60 % – Zvýraznění3 2 16" xfId="931" xr:uid="{00000000-0005-0000-0000-0000A2030000}"/>
    <cellStyle name="60 % – Zvýraznění3 2 2" xfId="932" xr:uid="{00000000-0005-0000-0000-0000A3030000}"/>
    <cellStyle name="60 % – Zvýraznění3 2 3" xfId="933" xr:uid="{00000000-0005-0000-0000-0000A4030000}"/>
    <cellStyle name="60 % – Zvýraznění3 2 4" xfId="934" xr:uid="{00000000-0005-0000-0000-0000A5030000}"/>
    <cellStyle name="60 % – Zvýraznění3 2 5" xfId="935" xr:uid="{00000000-0005-0000-0000-0000A6030000}"/>
    <cellStyle name="60 % – Zvýraznění3 2 6" xfId="936" xr:uid="{00000000-0005-0000-0000-0000A7030000}"/>
    <cellStyle name="60 % – Zvýraznění3 2 7" xfId="937" xr:uid="{00000000-0005-0000-0000-0000A8030000}"/>
    <cellStyle name="60 % – Zvýraznění3 2 8" xfId="938" xr:uid="{00000000-0005-0000-0000-0000A9030000}"/>
    <cellStyle name="60 % – Zvýraznění3 2 9" xfId="939" xr:uid="{00000000-0005-0000-0000-0000AA030000}"/>
    <cellStyle name="60 % – Zvýraznění3 3" xfId="940" xr:uid="{00000000-0005-0000-0000-0000AB030000}"/>
    <cellStyle name="60 % – Zvýraznění3 3 10" xfId="941" xr:uid="{00000000-0005-0000-0000-0000AC030000}"/>
    <cellStyle name="60 % – Zvýraznění3 3 11" xfId="942" xr:uid="{00000000-0005-0000-0000-0000AD030000}"/>
    <cellStyle name="60 % – Zvýraznění3 3 2" xfId="943" xr:uid="{00000000-0005-0000-0000-0000AE030000}"/>
    <cellStyle name="60 % – Zvýraznění3 3 3" xfId="944" xr:uid="{00000000-0005-0000-0000-0000AF030000}"/>
    <cellStyle name="60 % – Zvýraznění3 3 4" xfId="945" xr:uid="{00000000-0005-0000-0000-0000B0030000}"/>
    <cellStyle name="60 % – Zvýraznění3 3 5" xfId="946" xr:uid="{00000000-0005-0000-0000-0000B1030000}"/>
    <cellStyle name="60 % – Zvýraznění3 3 6" xfId="947" xr:uid="{00000000-0005-0000-0000-0000B2030000}"/>
    <cellStyle name="60 % – Zvýraznění3 3 7" xfId="948" xr:uid="{00000000-0005-0000-0000-0000B3030000}"/>
    <cellStyle name="60 % – Zvýraznění3 3 8" xfId="949" xr:uid="{00000000-0005-0000-0000-0000B4030000}"/>
    <cellStyle name="60 % – Zvýraznění3 3 9" xfId="950" xr:uid="{00000000-0005-0000-0000-0000B5030000}"/>
    <cellStyle name="60 % – Zvýraznění3 4" xfId="951" xr:uid="{00000000-0005-0000-0000-0000B6030000}"/>
    <cellStyle name="60 % – Zvýraznění3 4 10" xfId="952" xr:uid="{00000000-0005-0000-0000-0000B7030000}"/>
    <cellStyle name="60 % – Zvýraznění3 4 11" xfId="953" xr:uid="{00000000-0005-0000-0000-0000B8030000}"/>
    <cellStyle name="60 % – Zvýraznění3 4 2" xfId="954" xr:uid="{00000000-0005-0000-0000-0000B9030000}"/>
    <cellStyle name="60 % – Zvýraznění3 4 3" xfId="955" xr:uid="{00000000-0005-0000-0000-0000BA030000}"/>
    <cellStyle name="60 % – Zvýraznění3 4 4" xfId="956" xr:uid="{00000000-0005-0000-0000-0000BB030000}"/>
    <cellStyle name="60 % – Zvýraznění3 4 5" xfId="957" xr:uid="{00000000-0005-0000-0000-0000BC030000}"/>
    <cellStyle name="60 % – Zvýraznění3 4 6" xfId="958" xr:uid="{00000000-0005-0000-0000-0000BD030000}"/>
    <cellStyle name="60 % – Zvýraznění3 4 7" xfId="959" xr:uid="{00000000-0005-0000-0000-0000BE030000}"/>
    <cellStyle name="60 % – Zvýraznění3 4 8" xfId="960" xr:uid="{00000000-0005-0000-0000-0000BF030000}"/>
    <cellStyle name="60 % – Zvýraznění3 4 9" xfId="961" xr:uid="{00000000-0005-0000-0000-0000C0030000}"/>
    <cellStyle name="60 % – Zvýraznění4 2" xfId="962" xr:uid="{00000000-0005-0000-0000-0000C1030000}"/>
    <cellStyle name="60 % – Zvýraznění4 2 10" xfId="963" xr:uid="{00000000-0005-0000-0000-0000C2030000}"/>
    <cellStyle name="60 % – Zvýraznění4 2 11" xfId="964" xr:uid="{00000000-0005-0000-0000-0000C3030000}"/>
    <cellStyle name="60 % – Zvýraznění4 2 12" xfId="965" xr:uid="{00000000-0005-0000-0000-0000C4030000}"/>
    <cellStyle name="60 % – Zvýraznění4 2 13" xfId="966" xr:uid="{00000000-0005-0000-0000-0000C5030000}"/>
    <cellStyle name="60 % – Zvýraznění4 2 14" xfId="967" xr:uid="{00000000-0005-0000-0000-0000C6030000}"/>
    <cellStyle name="60 % – Zvýraznění4 2 15" xfId="968" xr:uid="{00000000-0005-0000-0000-0000C7030000}"/>
    <cellStyle name="60 % – Zvýraznění4 2 16" xfId="969" xr:uid="{00000000-0005-0000-0000-0000C8030000}"/>
    <cellStyle name="60 % – Zvýraznění4 2 2" xfId="970" xr:uid="{00000000-0005-0000-0000-0000C9030000}"/>
    <cellStyle name="60 % – Zvýraznění4 2 3" xfId="971" xr:uid="{00000000-0005-0000-0000-0000CA030000}"/>
    <cellStyle name="60 % – Zvýraznění4 2 4" xfId="972" xr:uid="{00000000-0005-0000-0000-0000CB030000}"/>
    <cellStyle name="60 % – Zvýraznění4 2 5" xfId="973" xr:uid="{00000000-0005-0000-0000-0000CC030000}"/>
    <cellStyle name="60 % – Zvýraznění4 2 6" xfId="974" xr:uid="{00000000-0005-0000-0000-0000CD030000}"/>
    <cellStyle name="60 % – Zvýraznění4 2 7" xfId="975" xr:uid="{00000000-0005-0000-0000-0000CE030000}"/>
    <cellStyle name="60 % – Zvýraznění4 2 8" xfId="976" xr:uid="{00000000-0005-0000-0000-0000CF030000}"/>
    <cellStyle name="60 % – Zvýraznění4 2 9" xfId="977" xr:uid="{00000000-0005-0000-0000-0000D0030000}"/>
    <cellStyle name="60 % – Zvýraznění4 3" xfId="978" xr:uid="{00000000-0005-0000-0000-0000D1030000}"/>
    <cellStyle name="60 % – Zvýraznění4 3 10" xfId="979" xr:uid="{00000000-0005-0000-0000-0000D2030000}"/>
    <cellStyle name="60 % – Zvýraznění4 3 11" xfId="980" xr:uid="{00000000-0005-0000-0000-0000D3030000}"/>
    <cellStyle name="60 % – Zvýraznění4 3 2" xfId="981" xr:uid="{00000000-0005-0000-0000-0000D4030000}"/>
    <cellStyle name="60 % – Zvýraznění4 3 3" xfId="982" xr:uid="{00000000-0005-0000-0000-0000D5030000}"/>
    <cellStyle name="60 % – Zvýraznění4 3 4" xfId="983" xr:uid="{00000000-0005-0000-0000-0000D6030000}"/>
    <cellStyle name="60 % – Zvýraznění4 3 5" xfId="984" xr:uid="{00000000-0005-0000-0000-0000D7030000}"/>
    <cellStyle name="60 % – Zvýraznění4 3 6" xfId="985" xr:uid="{00000000-0005-0000-0000-0000D8030000}"/>
    <cellStyle name="60 % – Zvýraznění4 3 7" xfId="986" xr:uid="{00000000-0005-0000-0000-0000D9030000}"/>
    <cellStyle name="60 % – Zvýraznění4 3 8" xfId="987" xr:uid="{00000000-0005-0000-0000-0000DA030000}"/>
    <cellStyle name="60 % – Zvýraznění4 3 9" xfId="988" xr:uid="{00000000-0005-0000-0000-0000DB030000}"/>
    <cellStyle name="60 % – Zvýraznění4 4" xfId="989" xr:uid="{00000000-0005-0000-0000-0000DC030000}"/>
    <cellStyle name="60 % – Zvýraznění4 4 10" xfId="990" xr:uid="{00000000-0005-0000-0000-0000DD030000}"/>
    <cellStyle name="60 % – Zvýraznění4 4 11" xfId="991" xr:uid="{00000000-0005-0000-0000-0000DE030000}"/>
    <cellStyle name="60 % – Zvýraznění4 4 2" xfId="992" xr:uid="{00000000-0005-0000-0000-0000DF030000}"/>
    <cellStyle name="60 % – Zvýraznění4 4 3" xfId="993" xr:uid="{00000000-0005-0000-0000-0000E0030000}"/>
    <cellStyle name="60 % – Zvýraznění4 4 4" xfId="994" xr:uid="{00000000-0005-0000-0000-0000E1030000}"/>
    <cellStyle name="60 % – Zvýraznění4 4 5" xfId="995" xr:uid="{00000000-0005-0000-0000-0000E2030000}"/>
    <cellStyle name="60 % – Zvýraznění4 4 6" xfId="996" xr:uid="{00000000-0005-0000-0000-0000E3030000}"/>
    <cellStyle name="60 % – Zvýraznění4 4 7" xfId="997" xr:uid="{00000000-0005-0000-0000-0000E4030000}"/>
    <cellStyle name="60 % – Zvýraznění4 4 8" xfId="998" xr:uid="{00000000-0005-0000-0000-0000E5030000}"/>
    <cellStyle name="60 % – Zvýraznění4 4 9" xfId="999" xr:uid="{00000000-0005-0000-0000-0000E6030000}"/>
    <cellStyle name="60 % – Zvýraznění5 2" xfId="1000" xr:uid="{00000000-0005-0000-0000-0000E7030000}"/>
    <cellStyle name="60 % – Zvýraznění5 2 10" xfId="1001" xr:uid="{00000000-0005-0000-0000-0000E8030000}"/>
    <cellStyle name="60 % – Zvýraznění5 2 11" xfId="1002" xr:uid="{00000000-0005-0000-0000-0000E9030000}"/>
    <cellStyle name="60 % – Zvýraznění5 2 12" xfId="1003" xr:uid="{00000000-0005-0000-0000-0000EA030000}"/>
    <cellStyle name="60 % – Zvýraznění5 2 13" xfId="1004" xr:uid="{00000000-0005-0000-0000-0000EB030000}"/>
    <cellStyle name="60 % – Zvýraznění5 2 14" xfId="1005" xr:uid="{00000000-0005-0000-0000-0000EC030000}"/>
    <cellStyle name="60 % – Zvýraznění5 2 15" xfId="1006" xr:uid="{00000000-0005-0000-0000-0000ED030000}"/>
    <cellStyle name="60 % – Zvýraznění5 2 16" xfId="1007" xr:uid="{00000000-0005-0000-0000-0000EE030000}"/>
    <cellStyle name="60 % – Zvýraznění5 2 2" xfId="1008" xr:uid="{00000000-0005-0000-0000-0000EF030000}"/>
    <cellStyle name="60 % – Zvýraznění5 2 3" xfId="1009" xr:uid="{00000000-0005-0000-0000-0000F0030000}"/>
    <cellStyle name="60 % – Zvýraznění5 2 4" xfId="1010" xr:uid="{00000000-0005-0000-0000-0000F1030000}"/>
    <cellStyle name="60 % – Zvýraznění5 2 5" xfId="1011" xr:uid="{00000000-0005-0000-0000-0000F2030000}"/>
    <cellStyle name="60 % – Zvýraznění5 2 6" xfId="1012" xr:uid="{00000000-0005-0000-0000-0000F3030000}"/>
    <cellStyle name="60 % – Zvýraznění5 2 7" xfId="1013" xr:uid="{00000000-0005-0000-0000-0000F4030000}"/>
    <cellStyle name="60 % – Zvýraznění5 2 8" xfId="1014" xr:uid="{00000000-0005-0000-0000-0000F5030000}"/>
    <cellStyle name="60 % – Zvýraznění5 2 9" xfId="1015" xr:uid="{00000000-0005-0000-0000-0000F6030000}"/>
    <cellStyle name="60 % – Zvýraznění5 3" xfId="1016" xr:uid="{00000000-0005-0000-0000-0000F7030000}"/>
    <cellStyle name="60 % – Zvýraznění5 3 10" xfId="1017" xr:uid="{00000000-0005-0000-0000-0000F8030000}"/>
    <cellStyle name="60 % – Zvýraznění5 3 11" xfId="1018" xr:uid="{00000000-0005-0000-0000-0000F9030000}"/>
    <cellStyle name="60 % – Zvýraznění5 3 2" xfId="1019" xr:uid="{00000000-0005-0000-0000-0000FA030000}"/>
    <cellStyle name="60 % – Zvýraznění5 3 3" xfId="1020" xr:uid="{00000000-0005-0000-0000-0000FB030000}"/>
    <cellStyle name="60 % – Zvýraznění5 3 4" xfId="1021" xr:uid="{00000000-0005-0000-0000-0000FC030000}"/>
    <cellStyle name="60 % – Zvýraznění5 3 5" xfId="1022" xr:uid="{00000000-0005-0000-0000-0000FD030000}"/>
    <cellStyle name="60 % – Zvýraznění5 3 6" xfId="1023" xr:uid="{00000000-0005-0000-0000-0000FE030000}"/>
    <cellStyle name="60 % – Zvýraznění5 3 7" xfId="1024" xr:uid="{00000000-0005-0000-0000-0000FF030000}"/>
    <cellStyle name="60 % – Zvýraznění5 3 8" xfId="1025" xr:uid="{00000000-0005-0000-0000-000000040000}"/>
    <cellStyle name="60 % – Zvýraznění5 3 9" xfId="1026" xr:uid="{00000000-0005-0000-0000-000001040000}"/>
    <cellStyle name="60 % – Zvýraznění5 4" xfId="1027" xr:uid="{00000000-0005-0000-0000-000002040000}"/>
    <cellStyle name="60 % – Zvýraznění5 4 10" xfId="1028" xr:uid="{00000000-0005-0000-0000-000003040000}"/>
    <cellStyle name="60 % – Zvýraznění5 4 11" xfId="1029" xr:uid="{00000000-0005-0000-0000-000004040000}"/>
    <cellStyle name="60 % – Zvýraznění5 4 2" xfId="1030" xr:uid="{00000000-0005-0000-0000-000005040000}"/>
    <cellStyle name="60 % – Zvýraznění5 4 3" xfId="1031" xr:uid="{00000000-0005-0000-0000-000006040000}"/>
    <cellStyle name="60 % – Zvýraznění5 4 4" xfId="1032" xr:uid="{00000000-0005-0000-0000-000007040000}"/>
    <cellStyle name="60 % – Zvýraznění5 4 5" xfId="1033" xr:uid="{00000000-0005-0000-0000-000008040000}"/>
    <cellStyle name="60 % – Zvýraznění5 4 6" xfId="1034" xr:uid="{00000000-0005-0000-0000-000009040000}"/>
    <cellStyle name="60 % – Zvýraznění5 4 7" xfId="1035" xr:uid="{00000000-0005-0000-0000-00000A040000}"/>
    <cellStyle name="60 % – Zvýraznění5 4 8" xfId="1036" xr:uid="{00000000-0005-0000-0000-00000B040000}"/>
    <cellStyle name="60 % – Zvýraznění5 4 9" xfId="1037" xr:uid="{00000000-0005-0000-0000-00000C040000}"/>
    <cellStyle name="60 % – Zvýraznění6 2" xfId="1038" xr:uid="{00000000-0005-0000-0000-00000D040000}"/>
    <cellStyle name="60 % – Zvýraznění6 2 10" xfId="1039" xr:uid="{00000000-0005-0000-0000-00000E040000}"/>
    <cellStyle name="60 % – Zvýraznění6 2 11" xfId="1040" xr:uid="{00000000-0005-0000-0000-00000F040000}"/>
    <cellStyle name="60 % – Zvýraznění6 2 12" xfId="1041" xr:uid="{00000000-0005-0000-0000-000010040000}"/>
    <cellStyle name="60 % – Zvýraznění6 2 13" xfId="1042" xr:uid="{00000000-0005-0000-0000-000011040000}"/>
    <cellStyle name="60 % – Zvýraznění6 2 14" xfId="1043" xr:uid="{00000000-0005-0000-0000-000012040000}"/>
    <cellStyle name="60 % – Zvýraznění6 2 15" xfId="1044" xr:uid="{00000000-0005-0000-0000-000013040000}"/>
    <cellStyle name="60 % – Zvýraznění6 2 16" xfId="1045" xr:uid="{00000000-0005-0000-0000-000014040000}"/>
    <cellStyle name="60 % – Zvýraznění6 2 2" xfId="1046" xr:uid="{00000000-0005-0000-0000-000015040000}"/>
    <cellStyle name="60 % – Zvýraznění6 2 3" xfId="1047" xr:uid="{00000000-0005-0000-0000-000016040000}"/>
    <cellStyle name="60 % – Zvýraznění6 2 4" xfId="1048" xr:uid="{00000000-0005-0000-0000-000017040000}"/>
    <cellStyle name="60 % – Zvýraznění6 2 5" xfId="1049" xr:uid="{00000000-0005-0000-0000-000018040000}"/>
    <cellStyle name="60 % – Zvýraznění6 2 6" xfId="1050" xr:uid="{00000000-0005-0000-0000-000019040000}"/>
    <cellStyle name="60 % – Zvýraznění6 2 7" xfId="1051" xr:uid="{00000000-0005-0000-0000-00001A040000}"/>
    <cellStyle name="60 % – Zvýraznění6 2 8" xfId="1052" xr:uid="{00000000-0005-0000-0000-00001B040000}"/>
    <cellStyle name="60 % – Zvýraznění6 2 9" xfId="1053" xr:uid="{00000000-0005-0000-0000-00001C040000}"/>
    <cellStyle name="60 % – Zvýraznění6 3" xfId="1054" xr:uid="{00000000-0005-0000-0000-00001D040000}"/>
    <cellStyle name="60 % – Zvýraznění6 3 10" xfId="1055" xr:uid="{00000000-0005-0000-0000-00001E040000}"/>
    <cellStyle name="60 % – Zvýraznění6 3 11" xfId="1056" xr:uid="{00000000-0005-0000-0000-00001F040000}"/>
    <cellStyle name="60 % – Zvýraznění6 3 2" xfId="1057" xr:uid="{00000000-0005-0000-0000-000020040000}"/>
    <cellStyle name="60 % – Zvýraznění6 3 3" xfId="1058" xr:uid="{00000000-0005-0000-0000-000021040000}"/>
    <cellStyle name="60 % – Zvýraznění6 3 4" xfId="1059" xr:uid="{00000000-0005-0000-0000-000022040000}"/>
    <cellStyle name="60 % – Zvýraznění6 3 5" xfId="1060" xr:uid="{00000000-0005-0000-0000-000023040000}"/>
    <cellStyle name="60 % – Zvýraznění6 3 6" xfId="1061" xr:uid="{00000000-0005-0000-0000-000024040000}"/>
    <cellStyle name="60 % – Zvýraznění6 3 7" xfId="1062" xr:uid="{00000000-0005-0000-0000-000025040000}"/>
    <cellStyle name="60 % – Zvýraznění6 3 8" xfId="1063" xr:uid="{00000000-0005-0000-0000-000026040000}"/>
    <cellStyle name="60 % – Zvýraznění6 3 9" xfId="1064" xr:uid="{00000000-0005-0000-0000-000027040000}"/>
    <cellStyle name="60 % – Zvýraznění6 4" xfId="1065" xr:uid="{00000000-0005-0000-0000-000028040000}"/>
    <cellStyle name="60 % – Zvýraznění6 4 10" xfId="1066" xr:uid="{00000000-0005-0000-0000-000029040000}"/>
    <cellStyle name="60 % – Zvýraznění6 4 11" xfId="1067" xr:uid="{00000000-0005-0000-0000-00002A040000}"/>
    <cellStyle name="60 % – Zvýraznění6 4 2" xfId="1068" xr:uid="{00000000-0005-0000-0000-00002B040000}"/>
    <cellStyle name="60 % – Zvýraznění6 4 3" xfId="1069" xr:uid="{00000000-0005-0000-0000-00002C040000}"/>
    <cellStyle name="60 % – Zvýraznění6 4 4" xfId="1070" xr:uid="{00000000-0005-0000-0000-00002D040000}"/>
    <cellStyle name="60 % – Zvýraznění6 4 5" xfId="1071" xr:uid="{00000000-0005-0000-0000-00002E040000}"/>
    <cellStyle name="60 % – Zvýraznění6 4 6" xfId="1072" xr:uid="{00000000-0005-0000-0000-00002F040000}"/>
    <cellStyle name="60 % – Zvýraznění6 4 7" xfId="1073" xr:uid="{00000000-0005-0000-0000-000030040000}"/>
    <cellStyle name="60 % – Zvýraznění6 4 8" xfId="1074" xr:uid="{00000000-0005-0000-0000-000031040000}"/>
    <cellStyle name="60 % – Zvýraznění6 4 9" xfId="1075" xr:uid="{00000000-0005-0000-0000-000032040000}"/>
    <cellStyle name="60 % - zvýraznenie1" xfId="1076" xr:uid="{00000000-0005-0000-0000-000033040000}"/>
    <cellStyle name="60 % - zvýraznenie2" xfId="1077" xr:uid="{00000000-0005-0000-0000-000034040000}"/>
    <cellStyle name="60 % - zvýraznenie3" xfId="1078" xr:uid="{00000000-0005-0000-0000-000035040000}"/>
    <cellStyle name="60 % - zvýraznenie4" xfId="1079" xr:uid="{00000000-0005-0000-0000-000036040000}"/>
    <cellStyle name="60 % - zvýraznenie5" xfId="1080" xr:uid="{00000000-0005-0000-0000-000037040000}"/>
    <cellStyle name="60 % - zvýraznenie6" xfId="1081" xr:uid="{00000000-0005-0000-0000-000038040000}"/>
    <cellStyle name="blokcen" xfId="1082" xr:uid="{00000000-0005-0000-0000-000039040000}"/>
    <cellStyle name="B-NR" xfId="1083" xr:uid="{00000000-0005-0000-0000-00003A040000}"/>
    <cellStyle name="Bold 11" xfId="1084" xr:uid="{00000000-0005-0000-0000-00003B040000}"/>
    <cellStyle name="Bold 11 2" xfId="1085" xr:uid="{00000000-0005-0000-0000-00003C040000}"/>
    <cellStyle name="Bold 11 3" xfId="1086" xr:uid="{00000000-0005-0000-0000-00003D040000}"/>
    <cellStyle name="Bold 11 4" xfId="1087" xr:uid="{00000000-0005-0000-0000-00003E040000}"/>
    <cellStyle name="Bold 11 5" xfId="1088" xr:uid="{00000000-0005-0000-0000-00003F040000}"/>
    <cellStyle name="Bold 11 6" xfId="1089" xr:uid="{00000000-0005-0000-0000-000040040000}"/>
    <cellStyle name="cárkyd" xfId="1090" xr:uid="{00000000-0005-0000-0000-000041040000}"/>
    <cellStyle name="cárkyd 2" xfId="1091" xr:uid="{00000000-0005-0000-0000-000042040000}"/>
    <cellStyle name="cary" xfId="1092" xr:uid="{00000000-0005-0000-0000-000043040000}"/>
    <cellStyle name="cary 2" xfId="1093" xr:uid="{00000000-0005-0000-0000-000044040000}"/>
    <cellStyle name="Celkem 2" xfId="1094" xr:uid="{00000000-0005-0000-0000-000045040000}"/>
    <cellStyle name="Celkem 2 10" xfId="1095" xr:uid="{00000000-0005-0000-0000-000046040000}"/>
    <cellStyle name="Celkem 2 11" xfId="1096" xr:uid="{00000000-0005-0000-0000-000047040000}"/>
    <cellStyle name="Celkem 2 12" xfId="1097" xr:uid="{00000000-0005-0000-0000-000048040000}"/>
    <cellStyle name="Celkem 2 13" xfId="1098" xr:uid="{00000000-0005-0000-0000-000049040000}"/>
    <cellStyle name="Celkem 2 14" xfId="1099" xr:uid="{00000000-0005-0000-0000-00004A040000}"/>
    <cellStyle name="Celkem 2 15" xfId="1100" xr:uid="{00000000-0005-0000-0000-00004B040000}"/>
    <cellStyle name="Celkem 2 16" xfId="1101" xr:uid="{00000000-0005-0000-0000-00004C040000}"/>
    <cellStyle name="Celkem 2 2" xfId="1102" xr:uid="{00000000-0005-0000-0000-00004D040000}"/>
    <cellStyle name="Celkem 2 3" xfId="1103" xr:uid="{00000000-0005-0000-0000-00004E040000}"/>
    <cellStyle name="Celkem 2 4" xfId="1104" xr:uid="{00000000-0005-0000-0000-00004F040000}"/>
    <cellStyle name="Celkem 2 5" xfId="1105" xr:uid="{00000000-0005-0000-0000-000050040000}"/>
    <cellStyle name="Celkem 2 6" xfId="1106" xr:uid="{00000000-0005-0000-0000-000051040000}"/>
    <cellStyle name="Celkem 2 7" xfId="1107" xr:uid="{00000000-0005-0000-0000-000052040000}"/>
    <cellStyle name="Celkem 2 8" xfId="1108" xr:uid="{00000000-0005-0000-0000-000053040000}"/>
    <cellStyle name="Celkem 2 9" xfId="1109" xr:uid="{00000000-0005-0000-0000-000054040000}"/>
    <cellStyle name="Celkem 3" xfId="1110" xr:uid="{00000000-0005-0000-0000-000055040000}"/>
    <cellStyle name="Celkem 3 10" xfId="1111" xr:uid="{00000000-0005-0000-0000-000056040000}"/>
    <cellStyle name="Celkem 3 11" xfId="1112" xr:uid="{00000000-0005-0000-0000-000057040000}"/>
    <cellStyle name="Celkem 3 2" xfId="1113" xr:uid="{00000000-0005-0000-0000-000058040000}"/>
    <cellStyle name="Celkem 3 3" xfId="1114" xr:uid="{00000000-0005-0000-0000-000059040000}"/>
    <cellStyle name="Celkem 3 4" xfId="1115" xr:uid="{00000000-0005-0000-0000-00005A040000}"/>
    <cellStyle name="Celkem 3 5" xfId="1116" xr:uid="{00000000-0005-0000-0000-00005B040000}"/>
    <cellStyle name="Celkem 3 6" xfId="1117" xr:uid="{00000000-0005-0000-0000-00005C040000}"/>
    <cellStyle name="Celkem 3 7" xfId="1118" xr:uid="{00000000-0005-0000-0000-00005D040000}"/>
    <cellStyle name="Celkem 3 8" xfId="1119" xr:uid="{00000000-0005-0000-0000-00005E040000}"/>
    <cellStyle name="Celkem 3 9" xfId="1120" xr:uid="{00000000-0005-0000-0000-00005F040000}"/>
    <cellStyle name="Celkem 4" xfId="1121" xr:uid="{00000000-0005-0000-0000-000060040000}"/>
    <cellStyle name="Celkem 4 10" xfId="1122" xr:uid="{00000000-0005-0000-0000-000061040000}"/>
    <cellStyle name="Celkem 4 11" xfId="1123" xr:uid="{00000000-0005-0000-0000-000062040000}"/>
    <cellStyle name="Celkem 4 2" xfId="1124" xr:uid="{00000000-0005-0000-0000-000063040000}"/>
    <cellStyle name="Celkem 4 3" xfId="1125" xr:uid="{00000000-0005-0000-0000-000064040000}"/>
    <cellStyle name="Celkem 4 4" xfId="1126" xr:uid="{00000000-0005-0000-0000-000065040000}"/>
    <cellStyle name="Celkem 4 5" xfId="1127" xr:uid="{00000000-0005-0000-0000-000066040000}"/>
    <cellStyle name="Celkem 4 6" xfId="1128" xr:uid="{00000000-0005-0000-0000-000067040000}"/>
    <cellStyle name="Celkem 4 7" xfId="1129" xr:uid="{00000000-0005-0000-0000-000068040000}"/>
    <cellStyle name="Celkem 4 8" xfId="1130" xr:uid="{00000000-0005-0000-0000-000069040000}"/>
    <cellStyle name="Celkem 4 9" xfId="1131" xr:uid="{00000000-0005-0000-0000-00006A040000}"/>
    <cellStyle name="Celkem 5" xfId="2700" xr:uid="{CD6A7027-54E9-42EE-8C8A-E9D76117627D}"/>
    <cellStyle name="Cena" xfId="1132" xr:uid="{00000000-0005-0000-0000-00006B040000}"/>
    <cellStyle name="cena 2" xfId="1133" xr:uid="{00000000-0005-0000-0000-00006C040000}"/>
    <cellStyle name="CenaJednPolozky" xfId="1134" xr:uid="{00000000-0005-0000-0000-00006D040000}"/>
    <cellStyle name="CenaJednPolozky 2" xfId="1135" xr:uid="{00000000-0005-0000-0000-00006E040000}"/>
    <cellStyle name="CenaJednPolozky 3" xfId="1136" xr:uid="{00000000-0005-0000-0000-00006F040000}"/>
    <cellStyle name="CenaJednPolozky 4" xfId="1137" xr:uid="{00000000-0005-0000-0000-000070040000}"/>
    <cellStyle name="CenaJednPolozky 5" xfId="1138" xr:uid="{00000000-0005-0000-0000-000071040000}"/>
    <cellStyle name="CenaJednPolozky 6" xfId="1139" xr:uid="{00000000-0005-0000-0000-000072040000}"/>
    <cellStyle name="ceník" xfId="1140" xr:uid="{00000000-0005-0000-0000-000073040000}"/>
    <cellStyle name="ceník 2" xfId="1141" xr:uid="{00000000-0005-0000-0000-000074040000}"/>
    <cellStyle name="ceník 3" xfId="1142" xr:uid="{00000000-0005-0000-0000-000075040000}"/>
    <cellStyle name="ceník 4" xfId="1143" xr:uid="{00000000-0005-0000-0000-000076040000}"/>
    <cellStyle name="ceník 4 2" xfId="2702" xr:uid="{5416C3FF-B358-4BB6-98FB-CE4D4206F8EC}"/>
    <cellStyle name="ceník 4 3" xfId="2659" xr:uid="{D2720AB0-9990-40C3-BF98-44A1728150A5}"/>
    <cellStyle name="ceník 5" xfId="1144" xr:uid="{00000000-0005-0000-0000-000077040000}"/>
    <cellStyle name="ceník 5 2" xfId="2703" xr:uid="{FDDD6729-FB3B-4F72-809A-D43A5D86F35E}"/>
    <cellStyle name="ceník 5 3" xfId="2660" xr:uid="{0A172201-8D7C-46AD-9EBB-BE57D8CA4543}"/>
    <cellStyle name="ceník 6" xfId="1145" xr:uid="{00000000-0005-0000-0000-000078040000}"/>
    <cellStyle name="ceník 6 2" xfId="2704" xr:uid="{019E2363-B9CB-44BE-A65E-CF6ECDE96B5C}"/>
    <cellStyle name="ceník 6 3" xfId="2661" xr:uid="{B92ECE50-4916-46CD-A558-8D482C61ED28}"/>
    <cellStyle name="ceník 7" xfId="2701" xr:uid="{200DDF10-B8F7-478E-8B51-C34DED2918F9}"/>
    <cellStyle name="ceník 8" xfId="2658" xr:uid="{2106EF2F-C5F6-41FB-A671-9232ECDE84B2}"/>
    <cellStyle name="Comma [0]_9eu2xkjwWrYu0YNRaLvhySkeD" xfId="1146" xr:uid="{00000000-0005-0000-0000-000079040000}"/>
    <cellStyle name="Comma_299  -  Corrected Annex B1 Summery of Subcapters 24 -1F" xfId="1147" xr:uid="{00000000-0005-0000-0000-00007A040000}"/>
    <cellStyle name="Currency (0)" xfId="1148" xr:uid="{00000000-0005-0000-0000-00007B040000}"/>
    <cellStyle name="Currency (0) 2" xfId="1149" xr:uid="{00000000-0005-0000-0000-00007C040000}"/>
    <cellStyle name="Currency (0) 3" xfId="1150" xr:uid="{00000000-0005-0000-0000-00007D040000}"/>
    <cellStyle name="Currency (0) 4" xfId="1151" xr:uid="{00000000-0005-0000-0000-00007E040000}"/>
    <cellStyle name="Currency (0) 5" xfId="1152" xr:uid="{00000000-0005-0000-0000-00007F040000}"/>
    <cellStyle name="Currency (0) 6" xfId="1153" xr:uid="{00000000-0005-0000-0000-000080040000}"/>
    <cellStyle name="Currency (2)" xfId="1154" xr:uid="{00000000-0005-0000-0000-000081040000}"/>
    <cellStyle name="Currency (2) 2" xfId="1155" xr:uid="{00000000-0005-0000-0000-000082040000}"/>
    <cellStyle name="Currency (2) 3" xfId="1156" xr:uid="{00000000-0005-0000-0000-000083040000}"/>
    <cellStyle name="Currency (2) 4" xfId="1157" xr:uid="{00000000-0005-0000-0000-000084040000}"/>
    <cellStyle name="Currency (2) 5" xfId="1158" xr:uid="{00000000-0005-0000-0000-000085040000}"/>
    <cellStyle name="Currency (2) 6" xfId="1159" xr:uid="{00000000-0005-0000-0000-000086040000}"/>
    <cellStyle name="Currency [0]_3LU9hSJnLyQkkffIimuyOsjVm" xfId="1160" xr:uid="{00000000-0005-0000-0000-000087040000}"/>
    <cellStyle name="Currency_3LU9hSJnLyQkkffIimuyOsjVm" xfId="1161" xr:uid="{00000000-0005-0000-0000-000088040000}"/>
    <cellStyle name="čárky [0]_Benzina Dačice" xfId="1162" xr:uid="{00000000-0005-0000-0000-000089040000}"/>
    <cellStyle name="čárky 2" xfId="1163" xr:uid="{00000000-0005-0000-0000-00008A040000}"/>
    <cellStyle name="čárky 2 10" xfId="1164" xr:uid="{00000000-0005-0000-0000-00008B040000}"/>
    <cellStyle name="čárky 2 11" xfId="1165" xr:uid="{00000000-0005-0000-0000-00008C040000}"/>
    <cellStyle name="čárky 2 12" xfId="1166" xr:uid="{00000000-0005-0000-0000-00008D040000}"/>
    <cellStyle name="čárky 2 13" xfId="1167" xr:uid="{00000000-0005-0000-0000-00008E040000}"/>
    <cellStyle name="čárky 2 14" xfId="1168" xr:uid="{00000000-0005-0000-0000-00008F040000}"/>
    <cellStyle name="čárky 2 15" xfId="1169" xr:uid="{00000000-0005-0000-0000-000090040000}"/>
    <cellStyle name="čárky 2 16" xfId="1170" xr:uid="{00000000-0005-0000-0000-000091040000}"/>
    <cellStyle name="čárky 2 17" xfId="1171" xr:uid="{00000000-0005-0000-0000-000092040000}"/>
    <cellStyle name="čárky 2 18" xfId="1172" xr:uid="{00000000-0005-0000-0000-000093040000}"/>
    <cellStyle name="čárky 2 19" xfId="1173" xr:uid="{00000000-0005-0000-0000-000094040000}"/>
    <cellStyle name="čárky 2 2" xfId="1174" xr:uid="{00000000-0005-0000-0000-000095040000}"/>
    <cellStyle name="čárky 2 20" xfId="1175" xr:uid="{00000000-0005-0000-0000-000096040000}"/>
    <cellStyle name="čárky 2 21" xfId="1176" xr:uid="{00000000-0005-0000-0000-000097040000}"/>
    <cellStyle name="čárky 2 22" xfId="1177" xr:uid="{00000000-0005-0000-0000-000098040000}"/>
    <cellStyle name="čárky 2 23" xfId="1178" xr:uid="{00000000-0005-0000-0000-000099040000}"/>
    <cellStyle name="čárky 2 24" xfId="1179" xr:uid="{00000000-0005-0000-0000-00009A040000}"/>
    <cellStyle name="čárky 2 25" xfId="1180" xr:uid="{00000000-0005-0000-0000-00009B040000}"/>
    <cellStyle name="čárky 2 3" xfId="1181" xr:uid="{00000000-0005-0000-0000-00009C040000}"/>
    <cellStyle name="čárky 2 4" xfId="1182" xr:uid="{00000000-0005-0000-0000-00009D040000}"/>
    <cellStyle name="čárky 2 5" xfId="1183" xr:uid="{00000000-0005-0000-0000-00009E040000}"/>
    <cellStyle name="čárky 2 6" xfId="1184" xr:uid="{00000000-0005-0000-0000-00009F040000}"/>
    <cellStyle name="čárky 2 7" xfId="1185" xr:uid="{00000000-0005-0000-0000-0000A0040000}"/>
    <cellStyle name="čárky 2 8" xfId="1186" xr:uid="{00000000-0005-0000-0000-0000A1040000}"/>
    <cellStyle name="čárky 2 9" xfId="1187" xr:uid="{00000000-0005-0000-0000-0000A2040000}"/>
    <cellStyle name="číslo.00_" xfId="1188" xr:uid="{00000000-0005-0000-0000-0000A3040000}"/>
    <cellStyle name="Date" xfId="1189" xr:uid="{00000000-0005-0000-0000-0000A4040000}"/>
    <cellStyle name="Date 2" xfId="1190" xr:uid="{00000000-0005-0000-0000-0000A5040000}"/>
    <cellStyle name="Date 3" xfId="1191" xr:uid="{00000000-0005-0000-0000-0000A6040000}"/>
    <cellStyle name="Date 4" xfId="1192" xr:uid="{00000000-0005-0000-0000-0000A7040000}"/>
    <cellStyle name="Date 5" xfId="1193" xr:uid="{00000000-0005-0000-0000-0000A8040000}"/>
    <cellStyle name="Date 6" xfId="1194" xr:uid="{00000000-0005-0000-0000-0000A9040000}"/>
    <cellStyle name="daten" xfId="1195" xr:uid="{00000000-0005-0000-0000-0000AA040000}"/>
    <cellStyle name="Date-Time" xfId="1196" xr:uid="{00000000-0005-0000-0000-0000AB040000}"/>
    <cellStyle name="Date-Time 2" xfId="1197" xr:uid="{00000000-0005-0000-0000-0000AC040000}"/>
    <cellStyle name="Date-Time 3" xfId="1198" xr:uid="{00000000-0005-0000-0000-0000AD040000}"/>
    <cellStyle name="Date-Time 4" xfId="1199" xr:uid="{00000000-0005-0000-0000-0000AE040000}"/>
    <cellStyle name="Date-Time 5" xfId="1200" xr:uid="{00000000-0005-0000-0000-0000AF040000}"/>
    <cellStyle name="Date-Time 6" xfId="1201" xr:uid="{00000000-0005-0000-0000-0000B0040000}"/>
    <cellStyle name="Decimal 1" xfId="1202" xr:uid="{00000000-0005-0000-0000-0000B1040000}"/>
    <cellStyle name="Decimal 1 2" xfId="1203" xr:uid="{00000000-0005-0000-0000-0000B2040000}"/>
    <cellStyle name="Decimal 1 3" xfId="1204" xr:uid="{00000000-0005-0000-0000-0000B3040000}"/>
    <cellStyle name="Decimal 1 4" xfId="1205" xr:uid="{00000000-0005-0000-0000-0000B4040000}"/>
    <cellStyle name="Decimal 1 5" xfId="1206" xr:uid="{00000000-0005-0000-0000-0000B5040000}"/>
    <cellStyle name="Decimal 1 6" xfId="1207" xr:uid="{00000000-0005-0000-0000-0000B6040000}"/>
    <cellStyle name="Decimal 2" xfId="1208" xr:uid="{00000000-0005-0000-0000-0000B7040000}"/>
    <cellStyle name="Decimal 2 2" xfId="1209" xr:uid="{00000000-0005-0000-0000-0000B8040000}"/>
    <cellStyle name="Decimal 2 3" xfId="1210" xr:uid="{00000000-0005-0000-0000-0000B9040000}"/>
    <cellStyle name="Decimal 2 4" xfId="1211" xr:uid="{00000000-0005-0000-0000-0000BA040000}"/>
    <cellStyle name="Decimal 2 5" xfId="1212" xr:uid="{00000000-0005-0000-0000-0000BB040000}"/>
    <cellStyle name="Decimal 2 6" xfId="1213" xr:uid="{00000000-0005-0000-0000-0000BC040000}"/>
    <cellStyle name="Decimal 2 7" xfId="2817" xr:uid="{C6DA3B83-43BE-4107-8722-C098FF493ACE}"/>
    <cellStyle name="Decimal 3" xfId="1214" xr:uid="{00000000-0005-0000-0000-0000BD040000}"/>
    <cellStyle name="Decimal 3 2" xfId="1215" xr:uid="{00000000-0005-0000-0000-0000BE040000}"/>
    <cellStyle name="Decimal 3 3" xfId="1216" xr:uid="{00000000-0005-0000-0000-0000BF040000}"/>
    <cellStyle name="Decimal 3 4" xfId="1217" xr:uid="{00000000-0005-0000-0000-0000C0040000}"/>
    <cellStyle name="Decimal 3 5" xfId="1218" xr:uid="{00000000-0005-0000-0000-0000C1040000}"/>
    <cellStyle name="Decimal 3 6" xfId="1219" xr:uid="{00000000-0005-0000-0000-0000C2040000}"/>
    <cellStyle name="definity" xfId="1220" xr:uid="{00000000-0005-0000-0000-0000C3040000}"/>
    <cellStyle name="Dezimal [0]_Tabelle1" xfId="1221" xr:uid="{00000000-0005-0000-0000-0000C4040000}"/>
    <cellStyle name="Dezimal_Tabelle1" xfId="1222" xr:uid="{00000000-0005-0000-0000-0000C5040000}"/>
    <cellStyle name="Dobrá" xfId="1223" xr:uid="{00000000-0005-0000-0000-0000C6040000}"/>
    <cellStyle name="Dziesiętny [0]_laroux" xfId="1224" xr:uid="{00000000-0005-0000-0000-0000C7040000}"/>
    <cellStyle name="Dziesiętny_laroux" xfId="1225" xr:uid="{00000000-0005-0000-0000-0000C8040000}"/>
    <cellStyle name="Euro" xfId="1226" xr:uid="{00000000-0005-0000-0000-0000C9040000}"/>
    <cellStyle name="Excel Built-in Normal" xfId="1227" xr:uid="{00000000-0005-0000-0000-0000CA040000}"/>
    <cellStyle name="Firma" xfId="1228" xr:uid="{00000000-0005-0000-0000-0000CB040000}"/>
    <cellStyle name="Halere" xfId="1229" xr:uid="{00000000-0005-0000-0000-0000CC040000}"/>
    <cellStyle name="Halere 2" xfId="2818" xr:uid="{43F410BE-906C-49FB-B857-8367B2D3DF7F}"/>
    <cellStyle name="Hlavní nadpis" xfId="1230" xr:uid="{00000000-0005-0000-0000-0000CD040000}"/>
    <cellStyle name="hl-nadpis" xfId="1231" xr:uid="{00000000-0005-0000-0000-0000CE040000}"/>
    <cellStyle name="Hypertextový odkaz" xfId="1232" builtinId="8"/>
    <cellStyle name="Hypertextový odkaz 2" xfId="1233" xr:uid="{00000000-0005-0000-0000-0000D0040000}"/>
    <cellStyle name="Hypertextový odkaz 2 2" xfId="1234" xr:uid="{00000000-0005-0000-0000-0000D1040000}"/>
    <cellStyle name="Hypertextový odkaz 2 3" xfId="2819" xr:uid="{54D7265A-64E9-4858-B77F-DEF7E8F00439}"/>
    <cellStyle name="Hypertextový odkaz 3" xfId="1235" xr:uid="{00000000-0005-0000-0000-0000D2040000}"/>
    <cellStyle name="Chybně 2" xfId="1236" xr:uid="{00000000-0005-0000-0000-0000D3040000}"/>
    <cellStyle name="Chybně 2 10" xfId="1237" xr:uid="{00000000-0005-0000-0000-0000D4040000}"/>
    <cellStyle name="Chybně 2 11" xfId="1238" xr:uid="{00000000-0005-0000-0000-0000D5040000}"/>
    <cellStyle name="Chybně 2 12" xfId="1239" xr:uid="{00000000-0005-0000-0000-0000D6040000}"/>
    <cellStyle name="Chybně 2 13" xfId="1240" xr:uid="{00000000-0005-0000-0000-0000D7040000}"/>
    <cellStyle name="Chybně 2 14" xfId="1241" xr:uid="{00000000-0005-0000-0000-0000D8040000}"/>
    <cellStyle name="Chybně 2 15" xfId="1242" xr:uid="{00000000-0005-0000-0000-0000D9040000}"/>
    <cellStyle name="Chybně 2 16" xfId="1243" xr:uid="{00000000-0005-0000-0000-0000DA040000}"/>
    <cellStyle name="Chybně 2 2" xfId="1244" xr:uid="{00000000-0005-0000-0000-0000DB040000}"/>
    <cellStyle name="Chybně 2 3" xfId="1245" xr:uid="{00000000-0005-0000-0000-0000DC040000}"/>
    <cellStyle name="Chybně 2 4" xfId="1246" xr:uid="{00000000-0005-0000-0000-0000DD040000}"/>
    <cellStyle name="Chybně 2 4 10" xfId="1247" xr:uid="{00000000-0005-0000-0000-0000DE040000}"/>
    <cellStyle name="Chybně 2 4 11" xfId="1248" xr:uid="{00000000-0005-0000-0000-0000DF040000}"/>
    <cellStyle name="Chybně 2 4 2" xfId="1249" xr:uid="{00000000-0005-0000-0000-0000E0040000}"/>
    <cellStyle name="Chybně 2 4 3" xfId="1250" xr:uid="{00000000-0005-0000-0000-0000E1040000}"/>
    <cellStyle name="Chybně 2 4 4" xfId="1251" xr:uid="{00000000-0005-0000-0000-0000E2040000}"/>
    <cellStyle name="Chybně 2 4 5" xfId="1252" xr:uid="{00000000-0005-0000-0000-0000E3040000}"/>
    <cellStyle name="Chybně 2 4 6" xfId="1253" xr:uid="{00000000-0005-0000-0000-0000E4040000}"/>
    <cellStyle name="Chybně 2 4 7" xfId="1254" xr:uid="{00000000-0005-0000-0000-0000E5040000}"/>
    <cellStyle name="Chybně 2 4 8" xfId="1255" xr:uid="{00000000-0005-0000-0000-0000E6040000}"/>
    <cellStyle name="Chybně 2 4 9" xfId="1256" xr:uid="{00000000-0005-0000-0000-0000E7040000}"/>
    <cellStyle name="Chybně 2 5" xfId="1257" xr:uid="{00000000-0005-0000-0000-0000E8040000}"/>
    <cellStyle name="Chybně 2 5 10" xfId="1258" xr:uid="{00000000-0005-0000-0000-0000E9040000}"/>
    <cellStyle name="Chybně 2 5 11" xfId="1259" xr:uid="{00000000-0005-0000-0000-0000EA040000}"/>
    <cellStyle name="Chybně 2 5 2" xfId="1260" xr:uid="{00000000-0005-0000-0000-0000EB040000}"/>
    <cellStyle name="Chybně 2 5 3" xfId="1261" xr:uid="{00000000-0005-0000-0000-0000EC040000}"/>
    <cellStyle name="Chybně 2 5 4" xfId="1262" xr:uid="{00000000-0005-0000-0000-0000ED040000}"/>
    <cellStyle name="Chybně 2 5 5" xfId="1263" xr:uid="{00000000-0005-0000-0000-0000EE040000}"/>
    <cellStyle name="Chybně 2 5 6" xfId="1264" xr:uid="{00000000-0005-0000-0000-0000EF040000}"/>
    <cellStyle name="Chybně 2 5 7" xfId="1265" xr:uid="{00000000-0005-0000-0000-0000F0040000}"/>
    <cellStyle name="Chybně 2 5 8" xfId="1266" xr:uid="{00000000-0005-0000-0000-0000F1040000}"/>
    <cellStyle name="Chybně 2 5 9" xfId="1267" xr:uid="{00000000-0005-0000-0000-0000F2040000}"/>
    <cellStyle name="Chybně 2 6" xfId="1268" xr:uid="{00000000-0005-0000-0000-0000F3040000}"/>
    <cellStyle name="Chybně 2 6 10" xfId="1269" xr:uid="{00000000-0005-0000-0000-0000F4040000}"/>
    <cellStyle name="Chybně 2 6 11" xfId="1270" xr:uid="{00000000-0005-0000-0000-0000F5040000}"/>
    <cellStyle name="Chybně 2 6 2" xfId="1271" xr:uid="{00000000-0005-0000-0000-0000F6040000}"/>
    <cellStyle name="Chybně 2 6 3" xfId="1272" xr:uid="{00000000-0005-0000-0000-0000F7040000}"/>
    <cellStyle name="Chybně 2 6 4" xfId="1273" xr:uid="{00000000-0005-0000-0000-0000F8040000}"/>
    <cellStyle name="Chybně 2 6 5" xfId="1274" xr:uid="{00000000-0005-0000-0000-0000F9040000}"/>
    <cellStyle name="Chybně 2 6 6" xfId="1275" xr:uid="{00000000-0005-0000-0000-0000FA040000}"/>
    <cellStyle name="Chybně 2 6 7" xfId="1276" xr:uid="{00000000-0005-0000-0000-0000FB040000}"/>
    <cellStyle name="Chybně 2 6 8" xfId="1277" xr:uid="{00000000-0005-0000-0000-0000FC040000}"/>
    <cellStyle name="Chybně 2 6 9" xfId="1278" xr:uid="{00000000-0005-0000-0000-0000FD040000}"/>
    <cellStyle name="Chybně 2 7" xfId="1279" xr:uid="{00000000-0005-0000-0000-0000FE040000}"/>
    <cellStyle name="Chybně 2 8" xfId="1280" xr:uid="{00000000-0005-0000-0000-0000FF040000}"/>
    <cellStyle name="Chybně 2 9" xfId="1281" xr:uid="{00000000-0005-0000-0000-000000050000}"/>
    <cellStyle name="Chybně 3" xfId="1282" xr:uid="{00000000-0005-0000-0000-000001050000}"/>
    <cellStyle name="Chybně 3 10" xfId="1283" xr:uid="{00000000-0005-0000-0000-000002050000}"/>
    <cellStyle name="Chybně 3 11" xfId="1284" xr:uid="{00000000-0005-0000-0000-000003050000}"/>
    <cellStyle name="Chybně 3 2" xfId="1285" xr:uid="{00000000-0005-0000-0000-000004050000}"/>
    <cellStyle name="Chybně 3 3" xfId="1286" xr:uid="{00000000-0005-0000-0000-000005050000}"/>
    <cellStyle name="Chybně 3 4" xfId="1287" xr:uid="{00000000-0005-0000-0000-000006050000}"/>
    <cellStyle name="Chybně 3 5" xfId="1288" xr:uid="{00000000-0005-0000-0000-000007050000}"/>
    <cellStyle name="Chybně 3 6" xfId="1289" xr:uid="{00000000-0005-0000-0000-000008050000}"/>
    <cellStyle name="Chybně 3 7" xfId="1290" xr:uid="{00000000-0005-0000-0000-000009050000}"/>
    <cellStyle name="Chybně 3 8" xfId="1291" xr:uid="{00000000-0005-0000-0000-00000A050000}"/>
    <cellStyle name="Chybně 3 9" xfId="1292" xr:uid="{00000000-0005-0000-0000-00000B050000}"/>
    <cellStyle name="Chybně 4" xfId="1293" xr:uid="{00000000-0005-0000-0000-00000C050000}"/>
    <cellStyle name="Chybně 4 10" xfId="1294" xr:uid="{00000000-0005-0000-0000-00000D050000}"/>
    <cellStyle name="Chybně 4 11" xfId="1295" xr:uid="{00000000-0005-0000-0000-00000E050000}"/>
    <cellStyle name="Chybně 4 2" xfId="1296" xr:uid="{00000000-0005-0000-0000-00000F050000}"/>
    <cellStyle name="Chybně 4 3" xfId="1297" xr:uid="{00000000-0005-0000-0000-000010050000}"/>
    <cellStyle name="Chybně 4 4" xfId="1298" xr:uid="{00000000-0005-0000-0000-000011050000}"/>
    <cellStyle name="Chybně 4 5" xfId="1299" xr:uid="{00000000-0005-0000-0000-000012050000}"/>
    <cellStyle name="Chybně 4 6" xfId="1300" xr:uid="{00000000-0005-0000-0000-000013050000}"/>
    <cellStyle name="Chybně 4 7" xfId="1301" xr:uid="{00000000-0005-0000-0000-000014050000}"/>
    <cellStyle name="Chybně 4 8" xfId="1302" xr:uid="{00000000-0005-0000-0000-000015050000}"/>
    <cellStyle name="Chybně 4 9" xfId="1303" xr:uid="{00000000-0005-0000-0000-000016050000}"/>
    <cellStyle name="Input" xfId="1304" xr:uid="{00000000-0005-0000-0000-000017050000}"/>
    <cellStyle name="Input %" xfId="1305" xr:uid="{00000000-0005-0000-0000-000018050000}"/>
    <cellStyle name="Input % 2" xfId="1306" xr:uid="{00000000-0005-0000-0000-000019050000}"/>
    <cellStyle name="Input % 3" xfId="1307" xr:uid="{00000000-0005-0000-0000-00001A050000}"/>
    <cellStyle name="Input % 4" xfId="1308" xr:uid="{00000000-0005-0000-0000-00001B050000}"/>
    <cellStyle name="Input % 5" xfId="1309" xr:uid="{00000000-0005-0000-0000-00001C050000}"/>
    <cellStyle name="Input % 6" xfId="1310" xr:uid="{00000000-0005-0000-0000-00001D050000}"/>
    <cellStyle name="Input 1" xfId="1311" xr:uid="{00000000-0005-0000-0000-00001E050000}"/>
    <cellStyle name="Input 1 2" xfId="1312" xr:uid="{00000000-0005-0000-0000-00001F050000}"/>
    <cellStyle name="Input 1 3" xfId="1313" xr:uid="{00000000-0005-0000-0000-000020050000}"/>
    <cellStyle name="Input 1 4" xfId="1314" xr:uid="{00000000-0005-0000-0000-000021050000}"/>
    <cellStyle name="Input 2" xfId="1315" xr:uid="{00000000-0005-0000-0000-000022050000}"/>
    <cellStyle name="Input 3" xfId="1316" xr:uid="{00000000-0005-0000-0000-000023050000}"/>
    <cellStyle name="Input 3 2" xfId="1317" xr:uid="{00000000-0005-0000-0000-000024050000}"/>
    <cellStyle name="Input 3 3" xfId="1318" xr:uid="{00000000-0005-0000-0000-000025050000}"/>
    <cellStyle name="Input 3 4" xfId="1319" xr:uid="{00000000-0005-0000-0000-000026050000}"/>
    <cellStyle name="Input 3 5" xfId="1320" xr:uid="{00000000-0005-0000-0000-000027050000}"/>
    <cellStyle name="Input 3 6" xfId="1321" xr:uid="{00000000-0005-0000-0000-000028050000}"/>
    <cellStyle name="Input 4" xfId="1322" xr:uid="{00000000-0005-0000-0000-000029050000}"/>
    <cellStyle name="Input 5" xfId="1323" xr:uid="{00000000-0005-0000-0000-00002A050000}"/>
    <cellStyle name="Input 6" xfId="1324" xr:uid="{00000000-0005-0000-0000-00002B050000}"/>
    <cellStyle name="Input 7" xfId="1325" xr:uid="{00000000-0005-0000-0000-00002C050000}"/>
    <cellStyle name="Kontrolná bunka" xfId="1326" xr:uid="{00000000-0005-0000-0000-00002D050000}"/>
    <cellStyle name="Kontrolní buňka 2" xfId="1327" xr:uid="{00000000-0005-0000-0000-00002E050000}"/>
    <cellStyle name="Kontrolní buňka 2 10" xfId="1328" xr:uid="{00000000-0005-0000-0000-00002F050000}"/>
    <cellStyle name="Kontrolní buňka 2 11" xfId="1329" xr:uid="{00000000-0005-0000-0000-000030050000}"/>
    <cellStyle name="Kontrolní buňka 2 12" xfId="1330" xr:uid="{00000000-0005-0000-0000-000031050000}"/>
    <cellStyle name="Kontrolní buňka 2 13" xfId="1331" xr:uid="{00000000-0005-0000-0000-000032050000}"/>
    <cellStyle name="Kontrolní buňka 2 14" xfId="1332" xr:uid="{00000000-0005-0000-0000-000033050000}"/>
    <cellStyle name="Kontrolní buňka 2 15" xfId="1333" xr:uid="{00000000-0005-0000-0000-000034050000}"/>
    <cellStyle name="Kontrolní buňka 2 16" xfId="1334" xr:uid="{00000000-0005-0000-0000-000035050000}"/>
    <cellStyle name="Kontrolní buňka 2 2" xfId="1335" xr:uid="{00000000-0005-0000-0000-000036050000}"/>
    <cellStyle name="Kontrolní buňka 2 3" xfId="1336" xr:uid="{00000000-0005-0000-0000-000037050000}"/>
    <cellStyle name="Kontrolní buňka 2 4" xfId="1337" xr:uid="{00000000-0005-0000-0000-000038050000}"/>
    <cellStyle name="Kontrolní buňka 2 4 10" xfId="1338" xr:uid="{00000000-0005-0000-0000-000039050000}"/>
    <cellStyle name="Kontrolní buňka 2 4 11" xfId="1339" xr:uid="{00000000-0005-0000-0000-00003A050000}"/>
    <cellStyle name="Kontrolní buňka 2 4 2" xfId="1340" xr:uid="{00000000-0005-0000-0000-00003B050000}"/>
    <cellStyle name="Kontrolní buňka 2 4 3" xfId="1341" xr:uid="{00000000-0005-0000-0000-00003C050000}"/>
    <cellStyle name="Kontrolní buňka 2 4 4" xfId="1342" xr:uid="{00000000-0005-0000-0000-00003D050000}"/>
    <cellStyle name="Kontrolní buňka 2 4 5" xfId="1343" xr:uid="{00000000-0005-0000-0000-00003E050000}"/>
    <cellStyle name="Kontrolní buňka 2 4 6" xfId="1344" xr:uid="{00000000-0005-0000-0000-00003F050000}"/>
    <cellStyle name="Kontrolní buňka 2 4 7" xfId="1345" xr:uid="{00000000-0005-0000-0000-000040050000}"/>
    <cellStyle name="Kontrolní buňka 2 4 8" xfId="1346" xr:uid="{00000000-0005-0000-0000-000041050000}"/>
    <cellStyle name="Kontrolní buňka 2 4 9" xfId="1347" xr:uid="{00000000-0005-0000-0000-000042050000}"/>
    <cellStyle name="Kontrolní buňka 2 5" xfId="1348" xr:uid="{00000000-0005-0000-0000-000043050000}"/>
    <cellStyle name="Kontrolní buňka 2 5 10" xfId="1349" xr:uid="{00000000-0005-0000-0000-000044050000}"/>
    <cellStyle name="Kontrolní buňka 2 5 11" xfId="1350" xr:uid="{00000000-0005-0000-0000-000045050000}"/>
    <cellStyle name="Kontrolní buňka 2 5 2" xfId="1351" xr:uid="{00000000-0005-0000-0000-000046050000}"/>
    <cellStyle name="Kontrolní buňka 2 5 3" xfId="1352" xr:uid="{00000000-0005-0000-0000-000047050000}"/>
    <cellStyle name="Kontrolní buňka 2 5 4" xfId="1353" xr:uid="{00000000-0005-0000-0000-000048050000}"/>
    <cellStyle name="Kontrolní buňka 2 5 5" xfId="1354" xr:uid="{00000000-0005-0000-0000-000049050000}"/>
    <cellStyle name="Kontrolní buňka 2 5 6" xfId="1355" xr:uid="{00000000-0005-0000-0000-00004A050000}"/>
    <cellStyle name="Kontrolní buňka 2 5 7" xfId="1356" xr:uid="{00000000-0005-0000-0000-00004B050000}"/>
    <cellStyle name="Kontrolní buňka 2 5 8" xfId="1357" xr:uid="{00000000-0005-0000-0000-00004C050000}"/>
    <cellStyle name="Kontrolní buňka 2 5 9" xfId="1358" xr:uid="{00000000-0005-0000-0000-00004D050000}"/>
    <cellStyle name="Kontrolní buňka 2 6" xfId="1359" xr:uid="{00000000-0005-0000-0000-00004E050000}"/>
    <cellStyle name="Kontrolní buňka 2 6 10" xfId="1360" xr:uid="{00000000-0005-0000-0000-00004F050000}"/>
    <cellStyle name="Kontrolní buňka 2 6 11" xfId="1361" xr:uid="{00000000-0005-0000-0000-000050050000}"/>
    <cellStyle name="Kontrolní buňka 2 6 2" xfId="1362" xr:uid="{00000000-0005-0000-0000-000051050000}"/>
    <cellStyle name="Kontrolní buňka 2 6 3" xfId="1363" xr:uid="{00000000-0005-0000-0000-000052050000}"/>
    <cellStyle name="Kontrolní buňka 2 6 4" xfId="1364" xr:uid="{00000000-0005-0000-0000-000053050000}"/>
    <cellStyle name="Kontrolní buňka 2 6 5" xfId="1365" xr:uid="{00000000-0005-0000-0000-000054050000}"/>
    <cellStyle name="Kontrolní buňka 2 6 6" xfId="1366" xr:uid="{00000000-0005-0000-0000-000055050000}"/>
    <cellStyle name="Kontrolní buňka 2 6 7" xfId="1367" xr:uid="{00000000-0005-0000-0000-000056050000}"/>
    <cellStyle name="Kontrolní buňka 2 6 8" xfId="1368" xr:uid="{00000000-0005-0000-0000-000057050000}"/>
    <cellStyle name="Kontrolní buňka 2 6 9" xfId="1369" xr:uid="{00000000-0005-0000-0000-000058050000}"/>
    <cellStyle name="Kontrolní buňka 2 7" xfId="1370" xr:uid="{00000000-0005-0000-0000-000059050000}"/>
    <cellStyle name="Kontrolní buňka 2 8" xfId="1371" xr:uid="{00000000-0005-0000-0000-00005A050000}"/>
    <cellStyle name="Kontrolní buňka 2 9" xfId="1372" xr:uid="{00000000-0005-0000-0000-00005B050000}"/>
    <cellStyle name="Kontrolní buňka 3" xfId="1373" xr:uid="{00000000-0005-0000-0000-00005C050000}"/>
    <cellStyle name="Kontrolní buňka 3 10" xfId="1374" xr:uid="{00000000-0005-0000-0000-00005D050000}"/>
    <cellStyle name="Kontrolní buňka 3 11" xfId="1375" xr:uid="{00000000-0005-0000-0000-00005E050000}"/>
    <cellStyle name="Kontrolní buňka 3 2" xfId="1376" xr:uid="{00000000-0005-0000-0000-00005F050000}"/>
    <cellStyle name="Kontrolní buňka 3 3" xfId="1377" xr:uid="{00000000-0005-0000-0000-000060050000}"/>
    <cellStyle name="Kontrolní buňka 3 4" xfId="1378" xr:uid="{00000000-0005-0000-0000-000061050000}"/>
    <cellStyle name="Kontrolní buňka 3 5" xfId="1379" xr:uid="{00000000-0005-0000-0000-000062050000}"/>
    <cellStyle name="Kontrolní buňka 3 6" xfId="1380" xr:uid="{00000000-0005-0000-0000-000063050000}"/>
    <cellStyle name="Kontrolní buňka 3 7" xfId="1381" xr:uid="{00000000-0005-0000-0000-000064050000}"/>
    <cellStyle name="Kontrolní buňka 3 8" xfId="1382" xr:uid="{00000000-0005-0000-0000-000065050000}"/>
    <cellStyle name="Kontrolní buňka 3 9" xfId="1383" xr:uid="{00000000-0005-0000-0000-000066050000}"/>
    <cellStyle name="Kontrolní buňka 4" xfId="1384" xr:uid="{00000000-0005-0000-0000-000067050000}"/>
    <cellStyle name="Kontrolní buňka 4 10" xfId="1385" xr:uid="{00000000-0005-0000-0000-000068050000}"/>
    <cellStyle name="Kontrolní buňka 4 11" xfId="1386" xr:uid="{00000000-0005-0000-0000-000069050000}"/>
    <cellStyle name="Kontrolní buňka 4 2" xfId="1387" xr:uid="{00000000-0005-0000-0000-00006A050000}"/>
    <cellStyle name="Kontrolní buňka 4 3" xfId="1388" xr:uid="{00000000-0005-0000-0000-00006B050000}"/>
    <cellStyle name="Kontrolní buňka 4 4" xfId="1389" xr:uid="{00000000-0005-0000-0000-00006C050000}"/>
    <cellStyle name="Kontrolní buňka 4 5" xfId="1390" xr:uid="{00000000-0005-0000-0000-00006D050000}"/>
    <cellStyle name="Kontrolní buňka 4 6" xfId="1391" xr:uid="{00000000-0005-0000-0000-00006E050000}"/>
    <cellStyle name="Kontrolní buňka 4 7" xfId="1392" xr:uid="{00000000-0005-0000-0000-00006F050000}"/>
    <cellStyle name="Kontrolní buňka 4 8" xfId="1393" xr:uid="{00000000-0005-0000-0000-000070050000}"/>
    <cellStyle name="Kontrolní buňka 4 9" xfId="1394" xr:uid="{00000000-0005-0000-0000-000071050000}"/>
    <cellStyle name="Kontrolní buňka 5" xfId="2705" xr:uid="{63A55337-519F-4B2C-B8D7-D911E63BC035}"/>
    <cellStyle name="lehký dolní okraj" xfId="1395" xr:uid="{00000000-0005-0000-0000-000072050000}"/>
    <cellStyle name="lehký dolní okraj 10" xfId="1396" xr:uid="{00000000-0005-0000-0000-000073050000}"/>
    <cellStyle name="lehký dolní okraj 11" xfId="1397" xr:uid="{00000000-0005-0000-0000-000074050000}"/>
    <cellStyle name="lehký dolní okraj 12" xfId="1398" xr:uid="{00000000-0005-0000-0000-000075050000}"/>
    <cellStyle name="lehký dolní okraj 13" xfId="1399" xr:uid="{00000000-0005-0000-0000-000076050000}"/>
    <cellStyle name="lehký dolní okraj 14" xfId="1400" xr:uid="{00000000-0005-0000-0000-000077050000}"/>
    <cellStyle name="lehký dolní okraj 15" xfId="1401" xr:uid="{00000000-0005-0000-0000-000078050000}"/>
    <cellStyle name="lehký dolní okraj 16" xfId="1402" xr:uid="{00000000-0005-0000-0000-000079050000}"/>
    <cellStyle name="lehký dolní okraj 17" xfId="1403" xr:uid="{00000000-0005-0000-0000-00007A050000}"/>
    <cellStyle name="lehký dolní okraj 18" xfId="1404" xr:uid="{00000000-0005-0000-0000-00007B050000}"/>
    <cellStyle name="lehký dolní okraj 19" xfId="1405" xr:uid="{00000000-0005-0000-0000-00007C050000}"/>
    <cellStyle name="lehký dolní okraj 2" xfId="1406" xr:uid="{00000000-0005-0000-0000-00007D050000}"/>
    <cellStyle name="lehký dolní okraj 20" xfId="1407" xr:uid="{00000000-0005-0000-0000-00007E050000}"/>
    <cellStyle name="lehký dolní okraj 21" xfId="1408" xr:uid="{00000000-0005-0000-0000-00007F050000}"/>
    <cellStyle name="lehký dolní okraj 22" xfId="1409" xr:uid="{00000000-0005-0000-0000-000080050000}"/>
    <cellStyle name="lehký dolní okraj 23" xfId="1410" xr:uid="{00000000-0005-0000-0000-000081050000}"/>
    <cellStyle name="lehký dolní okraj 24" xfId="1411" xr:uid="{00000000-0005-0000-0000-000082050000}"/>
    <cellStyle name="lehký dolní okraj 25" xfId="1412" xr:uid="{00000000-0005-0000-0000-000083050000}"/>
    <cellStyle name="lehký dolní okraj 26" xfId="1413" xr:uid="{00000000-0005-0000-0000-000084050000}"/>
    <cellStyle name="lehký dolní okraj 27" xfId="1414" xr:uid="{00000000-0005-0000-0000-000085050000}"/>
    <cellStyle name="lehký dolní okraj 28" xfId="1415" xr:uid="{00000000-0005-0000-0000-000086050000}"/>
    <cellStyle name="lehký dolní okraj 29" xfId="1416" xr:uid="{00000000-0005-0000-0000-000087050000}"/>
    <cellStyle name="lehký dolní okraj 3" xfId="1417" xr:uid="{00000000-0005-0000-0000-000088050000}"/>
    <cellStyle name="lehký dolní okraj 30" xfId="1418" xr:uid="{00000000-0005-0000-0000-000089050000}"/>
    <cellStyle name="lehký dolní okraj 31" xfId="1419" xr:uid="{00000000-0005-0000-0000-00008A050000}"/>
    <cellStyle name="lehký dolní okraj 32" xfId="1420" xr:uid="{00000000-0005-0000-0000-00008B050000}"/>
    <cellStyle name="lehký dolní okraj 33" xfId="1421" xr:uid="{00000000-0005-0000-0000-00008C050000}"/>
    <cellStyle name="lehký dolní okraj 34" xfId="1422" xr:uid="{00000000-0005-0000-0000-00008D050000}"/>
    <cellStyle name="lehký dolní okraj 35" xfId="1423" xr:uid="{00000000-0005-0000-0000-00008E050000}"/>
    <cellStyle name="lehký dolní okraj 36" xfId="1424" xr:uid="{00000000-0005-0000-0000-00008F050000}"/>
    <cellStyle name="lehký dolní okraj 37" xfId="1425" xr:uid="{00000000-0005-0000-0000-000090050000}"/>
    <cellStyle name="lehký dolní okraj 38" xfId="1426" xr:uid="{00000000-0005-0000-0000-000091050000}"/>
    <cellStyle name="lehký dolní okraj 39" xfId="1427" xr:uid="{00000000-0005-0000-0000-000092050000}"/>
    <cellStyle name="lehký dolní okraj 4" xfId="1428" xr:uid="{00000000-0005-0000-0000-000093050000}"/>
    <cellStyle name="lehký dolní okraj 40" xfId="1429" xr:uid="{00000000-0005-0000-0000-000094050000}"/>
    <cellStyle name="lehký dolní okraj 41" xfId="1430" xr:uid="{00000000-0005-0000-0000-000095050000}"/>
    <cellStyle name="lehký dolní okraj 42" xfId="1431" xr:uid="{00000000-0005-0000-0000-000096050000}"/>
    <cellStyle name="lehký dolní okraj 43" xfId="1432" xr:uid="{00000000-0005-0000-0000-000097050000}"/>
    <cellStyle name="lehký dolní okraj 44" xfId="1433" xr:uid="{00000000-0005-0000-0000-000098050000}"/>
    <cellStyle name="lehký dolní okraj 5" xfId="1434" xr:uid="{00000000-0005-0000-0000-000099050000}"/>
    <cellStyle name="lehký dolní okraj 6" xfId="1435" xr:uid="{00000000-0005-0000-0000-00009A050000}"/>
    <cellStyle name="lehký dolní okraj 7" xfId="1436" xr:uid="{00000000-0005-0000-0000-00009B050000}"/>
    <cellStyle name="lehký dolní okraj 8" xfId="1437" xr:uid="{00000000-0005-0000-0000-00009C050000}"/>
    <cellStyle name="lehký dolní okraj 9" xfId="1438" xr:uid="{00000000-0005-0000-0000-00009D050000}"/>
    <cellStyle name="Měna" xfId="1439" builtinId="4"/>
    <cellStyle name="Měna 2" xfId="1440" xr:uid="{00000000-0005-0000-0000-00009F050000}"/>
    <cellStyle name="Měna 2 2" xfId="2707" xr:uid="{83BA364D-1C2E-4577-95CB-56752DE2B37D}"/>
    <cellStyle name="Měna 2 3" xfId="2820" xr:uid="{206F032C-1E3E-4ABD-98FC-4E34B5DDC160}"/>
    <cellStyle name="Měna 2 4" xfId="2662" xr:uid="{8337CF74-B50A-405A-92D3-0D0ADB167E05}"/>
    <cellStyle name="Měna 3" xfId="1441" xr:uid="{00000000-0005-0000-0000-0000A0050000}"/>
    <cellStyle name="Měna 3 2" xfId="2708" xr:uid="{4041BDB6-B6DF-4B4B-9EB2-7D5E9359890B}"/>
    <cellStyle name="Měna 3 3" xfId="2663" xr:uid="{67844A3F-43A5-48EE-8DF1-69EFA8D423AE}"/>
    <cellStyle name="Měna 4" xfId="1442" xr:uid="{00000000-0005-0000-0000-0000A1050000}"/>
    <cellStyle name="Měna 4 2" xfId="2664" xr:uid="{3DDFE0FE-3EFE-4DD2-B39F-A932282225D7}"/>
    <cellStyle name="měny 2" xfId="1443" xr:uid="{00000000-0005-0000-0000-0000A2050000}"/>
    <cellStyle name="měny 2 2" xfId="1444" xr:uid="{00000000-0005-0000-0000-0000A3050000}"/>
    <cellStyle name="měny 2 3" xfId="1445" xr:uid="{00000000-0005-0000-0000-0000A4050000}"/>
    <cellStyle name="měny 2 4" xfId="1446" xr:uid="{00000000-0005-0000-0000-0000A5050000}"/>
    <cellStyle name="měny 2 4 2" xfId="2710" xr:uid="{87ED1441-6DC7-450F-872B-2DC0F4A3DAA7}"/>
    <cellStyle name="měny 2 4 3" xfId="2666" xr:uid="{3848F6C3-7EF2-4CD0-93BE-42B0283641F6}"/>
    <cellStyle name="měny 2 5" xfId="1447" xr:uid="{00000000-0005-0000-0000-0000A6050000}"/>
    <cellStyle name="měny 2 5 2" xfId="2711" xr:uid="{BB9CF008-2B1D-4690-985D-84CDD575C091}"/>
    <cellStyle name="měny 2 5 3" xfId="2667" xr:uid="{00A1548E-F5B1-4F07-99F6-D052AA9E4420}"/>
    <cellStyle name="měny 2 6" xfId="1448" xr:uid="{00000000-0005-0000-0000-0000A7050000}"/>
    <cellStyle name="měny 2 6 2" xfId="2712" xr:uid="{9446398F-1DC3-4919-90DE-6FED54EF8E2C}"/>
    <cellStyle name="měny 2 6 3" xfId="2668" xr:uid="{BBDAC5B2-675E-4EAB-8FF7-70EB10AB59A5}"/>
    <cellStyle name="měny 2 7" xfId="2709" xr:uid="{37B2C3B6-7A32-4D66-AD0E-5817431A1797}"/>
    <cellStyle name="měny 2 8" xfId="2665" xr:uid="{447EC03D-D091-4EED-A092-C7FDB47DC979}"/>
    <cellStyle name="měny 3" xfId="1449" xr:uid="{00000000-0005-0000-0000-0000A8050000}"/>
    <cellStyle name="MJPolozky" xfId="1450" xr:uid="{00000000-0005-0000-0000-0000A9050000}"/>
    <cellStyle name="MnozstviPolozky" xfId="1451" xr:uid="{00000000-0005-0000-0000-0000AA050000}"/>
    <cellStyle name="množství" xfId="1452" xr:uid="{00000000-0005-0000-0000-0000AB050000}"/>
    <cellStyle name="Month" xfId="1453" xr:uid="{00000000-0005-0000-0000-0000AC050000}"/>
    <cellStyle name="Month 2" xfId="1454" xr:uid="{00000000-0005-0000-0000-0000AD050000}"/>
    <cellStyle name="Month 3" xfId="1455" xr:uid="{00000000-0005-0000-0000-0000AE050000}"/>
    <cellStyle name="Month 4" xfId="1456" xr:uid="{00000000-0005-0000-0000-0000AF050000}"/>
    <cellStyle name="Month 5" xfId="1457" xr:uid="{00000000-0005-0000-0000-0000B0050000}"/>
    <cellStyle name="Month 6" xfId="1458" xr:uid="{00000000-0005-0000-0000-0000B1050000}"/>
    <cellStyle name="nadpis" xfId="1459" xr:uid="{00000000-0005-0000-0000-0000B2050000}"/>
    <cellStyle name="Nadpis 1 2" xfId="1460" xr:uid="{00000000-0005-0000-0000-0000B3050000}"/>
    <cellStyle name="Nadpis 1 2 10" xfId="1461" xr:uid="{00000000-0005-0000-0000-0000B4050000}"/>
    <cellStyle name="Nadpis 1 2 11" xfId="1462" xr:uid="{00000000-0005-0000-0000-0000B5050000}"/>
    <cellStyle name="Nadpis 1 2 12" xfId="1463" xr:uid="{00000000-0005-0000-0000-0000B6050000}"/>
    <cellStyle name="Nadpis 1 2 13" xfId="1464" xr:uid="{00000000-0005-0000-0000-0000B7050000}"/>
    <cellStyle name="Nadpis 1 2 14" xfId="1465" xr:uid="{00000000-0005-0000-0000-0000B8050000}"/>
    <cellStyle name="Nadpis 1 2 15" xfId="1466" xr:uid="{00000000-0005-0000-0000-0000B9050000}"/>
    <cellStyle name="Nadpis 1 2 16" xfId="1467" xr:uid="{00000000-0005-0000-0000-0000BA050000}"/>
    <cellStyle name="Nadpis 1 2 2" xfId="1468" xr:uid="{00000000-0005-0000-0000-0000BB050000}"/>
    <cellStyle name="Nadpis 1 2 3" xfId="1469" xr:uid="{00000000-0005-0000-0000-0000BC050000}"/>
    <cellStyle name="Nadpis 1 2 4" xfId="1470" xr:uid="{00000000-0005-0000-0000-0000BD050000}"/>
    <cellStyle name="Nadpis 1 2 4 10" xfId="1471" xr:uid="{00000000-0005-0000-0000-0000BE050000}"/>
    <cellStyle name="Nadpis 1 2 4 11" xfId="1472" xr:uid="{00000000-0005-0000-0000-0000BF050000}"/>
    <cellStyle name="Nadpis 1 2 4 2" xfId="1473" xr:uid="{00000000-0005-0000-0000-0000C0050000}"/>
    <cellStyle name="Nadpis 1 2 4 3" xfId="1474" xr:uid="{00000000-0005-0000-0000-0000C1050000}"/>
    <cellStyle name="Nadpis 1 2 4 4" xfId="1475" xr:uid="{00000000-0005-0000-0000-0000C2050000}"/>
    <cellStyle name="Nadpis 1 2 4 5" xfId="1476" xr:uid="{00000000-0005-0000-0000-0000C3050000}"/>
    <cellStyle name="Nadpis 1 2 4 6" xfId="1477" xr:uid="{00000000-0005-0000-0000-0000C4050000}"/>
    <cellStyle name="Nadpis 1 2 4 7" xfId="1478" xr:uid="{00000000-0005-0000-0000-0000C5050000}"/>
    <cellStyle name="Nadpis 1 2 4 8" xfId="1479" xr:uid="{00000000-0005-0000-0000-0000C6050000}"/>
    <cellStyle name="Nadpis 1 2 4 9" xfId="1480" xr:uid="{00000000-0005-0000-0000-0000C7050000}"/>
    <cellStyle name="Nadpis 1 2 5" xfId="1481" xr:uid="{00000000-0005-0000-0000-0000C8050000}"/>
    <cellStyle name="Nadpis 1 2 5 10" xfId="1482" xr:uid="{00000000-0005-0000-0000-0000C9050000}"/>
    <cellStyle name="Nadpis 1 2 5 11" xfId="1483" xr:uid="{00000000-0005-0000-0000-0000CA050000}"/>
    <cellStyle name="Nadpis 1 2 5 2" xfId="1484" xr:uid="{00000000-0005-0000-0000-0000CB050000}"/>
    <cellStyle name="Nadpis 1 2 5 3" xfId="1485" xr:uid="{00000000-0005-0000-0000-0000CC050000}"/>
    <cellStyle name="Nadpis 1 2 5 4" xfId="1486" xr:uid="{00000000-0005-0000-0000-0000CD050000}"/>
    <cellStyle name="Nadpis 1 2 5 5" xfId="1487" xr:uid="{00000000-0005-0000-0000-0000CE050000}"/>
    <cellStyle name="Nadpis 1 2 5 6" xfId="1488" xr:uid="{00000000-0005-0000-0000-0000CF050000}"/>
    <cellStyle name="Nadpis 1 2 5 7" xfId="1489" xr:uid="{00000000-0005-0000-0000-0000D0050000}"/>
    <cellStyle name="Nadpis 1 2 5 8" xfId="1490" xr:uid="{00000000-0005-0000-0000-0000D1050000}"/>
    <cellStyle name="Nadpis 1 2 5 9" xfId="1491" xr:uid="{00000000-0005-0000-0000-0000D2050000}"/>
    <cellStyle name="Nadpis 1 2 6" xfId="1492" xr:uid="{00000000-0005-0000-0000-0000D3050000}"/>
    <cellStyle name="Nadpis 1 2 6 10" xfId="1493" xr:uid="{00000000-0005-0000-0000-0000D4050000}"/>
    <cellStyle name="Nadpis 1 2 6 11" xfId="1494" xr:uid="{00000000-0005-0000-0000-0000D5050000}"/>
    <cellStyle name="Nadpis 1 2 6 2" xfId="1495" xr:uid="{00000000-0005-0000-0000-0000D6050000}"/>
    <cellStyle name="Nadpis 1 2 6 3" xfId="1496" xr:uid="{00000000-0005-0000-0000-0000D7050000}"/>
    <cellStyle name="Nadpis 1 2 6 4" xfId="1497" xr:uid="{00000000-0005-0000-0000-0000D8050000}"/>
    <cellStyle name="Nadpis 1 2 6 5" xfId="1498" xr:uid="{00000000-0005-0000-0000-0000D9050000}"/>
    <cellStyle name="Nadpis 1 2 6 6" xfId="1499" xr:uid="{00000000-0005-0000-0000-0000DA050000}"/>
    <cellStyle name="Nadpis 1 2 6 7" xfId="1500" xr:uid="{00000000-0005-0000-0000-0000DB050000}"/>
    <cellStyle name="Nadpis 1 2 6 8" xfId="1501" xr:uid="{00000000-0005-0000-0000-0000DC050000}"/>
    <cellStyle name="Nadpis 1 2 6 9" xfId="1502" xr:uid="{00000000-0005-0000-0000-0000DD050000}"/>
    <cellStyle name="Nadpis 1 2 7" xfId="1503" xr:uid="{00000000-0005-0000-0000-0000DE050000}"/>
    <cellStyle name="Nadpis 1 2 8" xfId="1504" xr:uid="{00000000-0005-0000-0000-0000DF050000}"/>
    <cellStyle name="Nadpis 1 2 9" xfId="1505" xr:uid="{00000000-0005-0000-0000-0000E0050000}"/>
    <cellStyle name="Nadpis 1 3" xfId="1506" xr:uid="{00000000-0005-0000-0000-0000E1050000}"/>
    <cellStyle name="Nadpis 1 3 10" xfId="1507" xr:uid="{00000000-0005-0000-0000-0000E2050000}"/>
    <cellStyle name="Nadpis 1 3 11" xfId="1508" xr:uid="{00000000-0005-0000-0000-0000E3050000}"/>
    <cellStyle name="Nadpis 1 3 2" xfId="1509" xr:uid="{00000000-0005-0000-0000-0000E4050000}"/>
    <cellStyle name="Nadpis 1 3 3" xfId="1510" xr:uid="{00000000-0005-0000-0000-0000E5050000}"/>
    <cellStyle name="Nadpis 1 3 4" xfId="1511" xr:uid="{00000000-0005-0000-0000-0000E6050000}"/>
    <cellStyle name="Nadpis 1 3 5" xfId="1512" xr:uid="{00000000-0005-0000-0000-0000E7050000}"/>
    <cellStyle name="Nadpis 1 3 6" xfId="1513" xr:uid="{00000000-0005-0000-0000-0000E8050000}"/>
    <cellStyle name="Nadpis 1 3 7" xfId="1514" xr:uid="{00000000-0005-0000-0000-0000E9050000}"/>
    <cellStyle name="Nadpis 1 3 8" xfId="1515" xr:uid="{00000000-0005-0000-0000-0000EA050000}"/>
    <cellStyle name="Nadpis 1 3 9" xfId="1516" xr:uid="{00000000-0005-0000-0000-0000EB050000}"/>
    <cellStyle name="Nadpis 1 4" xfId="1517" xr:uid="{00000000-0005-0000-0000-0000EC050000}"/>
    <cellStyle name="Nadpis 1 4 10" xfId="1518" xr:uid="{00000000-0005-0000-0000-0000ED050000}"/>
    <cellStyle name="Nadpis 1 4 11" xfId="1519" xr:uid="{00000000-0005-0000-0000-0000EE050000}"/>
    <cellStyle name="Nadpis 1 4 2" xfId="1520" xr:uid="{00000000-0005-0000-0000-0000EF050000}"/>
    <cellStyle name="Nadpis 1 4 3" xfId="1521" xr:uid="{00000000-0005-0000-0000-0000F0050000}"/>
    <cellStyle name="Nadpis 1 4 4" xfId="1522" xr:uid="{00000000-0005-0000-0000-0000F1050000}"/>
    <cellStyle name="Nadpis 1 4 5" xfId="1523" xr:uid="{00000000-0005-0000-0000-0000F2050000}"/>
    <cellStyle name="Nadpis 1 4 6" xfId="1524" xr:uid="{00000000-0005-0000-0000-0000F3050000}"/>
    <cellStyle name="Nadpis 1 4 7" xfId="1525" xr:uid="{00000000-0005-0000-0000-0000F4050000}"/>
    <cellStyle name="Nadpis 1 4 8" xfId="1526" xr:uid="{00000000-0005-0000-0000-0000F5050000}"/>
    <cellStyle name="Nadpis 1 4 9" xfId="1527" xr:uid="{00000000-0005-0000-0000-0000F6050000}"/>
    <cellStyle name="Nadpis 1 5" xfId="2713" xr:uid="{A3125177-C2E4-4AB6-A475-2D2676BFFD8D}"/>
    <cellStyle name="nadpis 10" xfId="1528" xr:uid="{00000000-0005-0000-0000-0000F7050000}"/>
    <cellStyle name="Nadpis 2 2" xfId="1529" xr:uid="{00000000-0005-0000-0000-0000F8050000}"/>
    <cellStyle name="Nadpis 2 2 10" xfId="1530" xr:uid="{00000000-0005-0000-0000-0000F9050000}"/>
    <cellStyle name="Nadpis 2 2 11" xfId="1531" xr:uid="{00000000-0005-0000-0000-0000FA050000}"/>
    <cellStyle name="Nadpis 2 2 12" xfId="1532" xr:uid="{00000000-0005-0000-0000-0000FB050000}"/>
    <cellStyle name="Nadpis 2 2 13" xfId="1533" xr:uid="{00000000-0005-0000-0000-0000FC050000}"/>
    <cellStyle name="Nadpis 2 2 14" xfId="1534" xr:uid="{00000000-0005-0000-0000-0000FD050000}"/>
    <cellStyle name="Nadpis 2 2 15" xfId="1535" xr:uid="{00000000-0005-0000-0000-0000FE050000}"/>
    <cellStyle name="Nadpis 2 2 16" xfId="1536" xr:uid="{00000000-0005-0000-0000-0000FF050000}"/>
    <cellStyle name="Nadpis 2 2 2" xfId="1537" xr:uid="{00000000-0005-0000-0000-000000060000}"/>
    <cellStyle name="Nadpis 2 2 3" xfId="1538" xr:uid="{00000000-0005-0000-0000-000001060000}"/>
    <cellStyle name="Nadpis 2 2 4" xfId="1539" xr:uid="{00000000-0005-0000-0000-000002060000}"/>
    <cellStyle name="Nadpis 2 2 4 10" xfId="1540" xr:uid="{00000000-0005-0000-0000-000003060000}"/>
    <cellStyle name="Nadpis 2 2 4 11" xfId="1541" xr:uid="{00000000-0005-0000-0000-000004060000}"/>
    <cellStyle name="Nadpis 2 2 4 2" xfId="1542" xr:uid="{00000000-0005-0000-0000-000005060000}"/>
    <cellStyle name="Nadpis 2 2 4 3" xfId="1543" xr:uid="{00000000-0005-0000-0000-000006060000}"/>
    <cellStyle name="Nadpis 2 2 4 4" xfId="1544" xr:uid="{00000000-0005-0000-0000-000007060000}"/>
    <cellStyle name="Nadpis 2 2 4 5" xfId="1545" xr:uid="{00000000-0005-0000-0000-000008060000}"/>
    <cellStyle name="Nadpis 2 2 4 6" xfId="1546" xr:uid="{00000000-0005-0000-0000-000009060000}"/>
    <cellStyle name="Nadpis 2 2 4 7" xfId="1547" xr:uid="{00000000-0005-0000-0000-00000A060000}"/>
    <cellStyle name="Nadpis 2 2 4 8" xfId="1548" xr:uid="{00000000-0005-0000-0000-00000B060000}"/>
    <cellStyle name="Nadpis 2 2 4 9" xfId="1549" xr:uid="{00000000-0005-0000-0000-00000C060000}"/>
    <cellStyle name="Nadpis 2 2 5" xfId="1550" xr:uid="{00000000-0005-0000-0000-00000D060000}"/>
    <cellStyle name="Nadpis 2 2 5 10" xfId="1551" xr:uid="{00000000-0005-0000-0000-00000E060000}"/>
    <cellStyle name="Nadpis 2 2 5 11" xfId="1552" xr:uid="{00000000-0005-0000-0000-00000F060000}"/>
    <cellStyle name="Nadpis 2 2 5 2" xfId="1553" xr:uid="{00000000-0005-0000-0000-000010060000}"/>
    <cellStyle name="Nadpis 2 2 5 3" xfId="1554" xr:uid="{00000000-0005-0000-0000-000011060000}"/>
    <cellStyle name="Nadpis 2 2 5 4" xfId="1555" xr:uid="{00000000-0005-0000-0000-000012060000}"/>
    <cellStyle name="Nadpis 2 2 5 5" xfId="1556" xr:uid="{00000000-0005-0000-0000-000013060000}"/>
    <cellStyle name="Nadpis 2 2 5 6" xfId="1557" xr:uid="{00000000-0005-0000-0000-000014060000}"/>
    <cellStyle name="Nadpis 2 2 5 7" xfId="1558" xr:uid="{00000000-0005-0000-0000-000015060000}"/>
    <cellStyle name="Nadpis 2 2 5 8" xfId="1559" xr:uid="{00000000-0005-0000-0000-000016060000}"/>
    <cellStyle name="Nadpis 2 2 5 9" xfId="1560" xr:uid="{00000000-0005-0000-0000-000017060000}"/>
    <cellStyle name="Nadpis 2 2 6" xfId="1561" xr:uid="{00000000-0005-0000-0000-000018060000}"/>
    <cellStyle name="Nadpis 2 2 6 10" xfId="1562" xr:uid="{00000000-0005-0000-0000-000019060000}"/>
    <cellStyle name="Nadpis 2 2 6 11" xfId="1563" xr:uid="{00000000-0005-0000-0000-00001A060000}"/>
    <cellStyle name="Nadpis 2 2 6 2" xfId="1564" xr:uid="{00000000-0005-0000-0000-00001B060000}"/>
    <cellStyle name="Nadpis 2 2 6 3" xfId="1565" xr:uid="{00000000-0005-0000-0000-00001C060000}"/>
    <cellStyle name="Nadpis 2 2 6 4" xfId="1566" xr:uid="{00000000-0005-0000-0000-00001D060000}"/>
    <cellStyle name="Nadpis 2 2 6 5" xfId="1567" xr:uid="{00000000-0005-0000-0000-00001E060000}"/>
    <cellStyle name="Nadpis 2 2 6 6" xfId="1568" xr:uid="{00000000-0005-0000-0000-00001F060000}"/>
    <cellStyle name="Nadpis 2 2 6 7" xfId="1569" xr:uid="{00000000-0005-0000-0000-000020060000}"/>
    <cellStyle name="Nadpis 2 2 6 8" xfId="1570" xr:uid="{00000000-0005-0000-0000-000021060000}"/>
    <cellStyle name="Nadpis 2 2 6 9" xfId="1571" xr:uid="{00000000-0005-0000-0000-000022060000}"/>
    <cellStyle name="Nadpis 2 2 7" xfId="1572" xr:uid="{00000000-0005-0000-0000-000023060000}"/>
    <cellStyle name="Nadpis 2 2 8" xfId="1573" xr:uid="{00000000-0005-0000-0000-000024060000}"/>
    <cellStyle name="Nadpis 2 2 9" xfId="1574" xr:uid="{00000000-0005-0000-0000-000025060000}"/>
    <cellStyle name="Nadpis 2 3" xfId="1575" xr:uid="{00000000-0005-0000-0000-000026060000}"/>
    <cellStyle name="Nadpis 2 3 10" xfId="1576" xr:uid="{00000000-0005-0000-0000-000027060000}"/>
    <cellStyle name="Nadpis 2 3 11" xfId="1577" xr:uid="{00000000-0005-0000-0000-000028060000}"/>
    <cellStyle name="Nadpis 2 3 2" xfId="1578" xr:uid="{00000000-0005-0000-0000-000029060000}"/>
    <cellStyle name="Nadpis 2 3 3" xfId="1579" xr:uid="{00000000-0005-0000-0000-00002A060000}"/>
    <cellStyle name="Nadpis 2 3 4" xfId="1580" xr:uid="{00000000-0005-0000-0000-00002B060000}"/>
    <cellStyle name="Nadpis 2 3 5" xfId="1581" xr:uid="{00000000-0005-0000-0000-00002C060000}"/>
    <cellStyle name="Nadpis 2 3 6" xfId="1582" xr:uid="{00000000-0005-0000-0000-00002D060000}"/>
    <cellStyle name="Nadpis 2 3 7" xfId="1583" xr:uid="{00000000-0005-0000-0000-00002E060000}"/>
    <cellStyle name="Nadpis 2 3 8" xfId="1584" xr:uid="{00000000-0005-0000-0000-00002F060000}"/>
    <cellStyle name="Nadpis 2 3 9" xfId="1585" xr:uid="{00000000-0005-0000-0000-000030060000}"/>
    <cellStyle name="Nadpis 2 4" xfId="1586" xr:uid="{00000000-0005-0000-0000-000031060000}"/>
    <cellStyle name="Nadpis 2 4 10" xfId="1587" xr:uid="{00000000-0005-0000-0000-000032060000}"/>
    <cellStyle name="Nadpis 2 4 11" xfId="1588" xr:uid="{00000000-0005-0000-0000-000033060000}"/>
    <cellStyle name="Nadpis 2 4 2" xfId="1589" xr:uid="{00000000-0005-0000-0000-000034060000}"/>
    <cellStyle name="Nadpis 2 4 3" xfId="1590" xr:uid="{00000000-0005-0000-0000-000035060000}"/>
    <cellStyle name="Nadpis 2 4 4" xfId="1591" xr:uid="{00000000-0005-0000-0000-000036060000}"/>
    <cellStyle name="Nadpis 2 4 5" xfId="1592" xr:uid="{00000000-0005-0000-0000-000037060000}"/>
    <cellStyle name="Nadpis 2 4 6" xfId="1593" xr:uid="{00000000-0005-0000-0000-000038060000}"/>
    <cellStyle name="Nadpis 2 4 7" xfId="1594" xr:uid="{00000000-0005-0000-0000-000039060000}"/>
    <cellStyle name="Nadpis 2 4 8" xfId="1595" xr:uid="{00000000-0005-0000-0000-00003A060000}"/>
    <cellStyle name="Nadpis 2 4 9" xfId="1596" xr:uid="{00000000-0005-0000-0000-00003B060000}"/>
    <cellStyle name="Nadpis 2 5" xfId="2714" xr:uid="{E18240C4-2B96-4811-840E-5605D9F16A29}"/>
    <cellStyle name="Nadpis 3 2" xfId="1597" xr:uid="{00000000-0005-0000-0000-00003C060000}"/>
    <cellStyle name="Nadpis 3 2 10" xfId="1598" xr:uid="{00000000-0005-0000-0000-00003D060000}"/>
    <cellStyle name="Nadpis 3 2 11" xfId="1599" xr:uid="{00000000-0005-0000-0000-00003E060000}"/>
    <cellStyle name="Nadpis 3 2 12" xfId="1600" xr:uid="{00000000-0005-0000-0000-00003F060000}"/>
    <cellStyle name="Nadpis 3 2 13" xfId="1601" xr:uid="{00000000-0005-0000-0000-000040060000}"/>
    <cellStyle name="Nadpis 3 2 14" xfId="1602" xr:uid="{00000000-0005-0000-0000-000041060000}"/>
    <cellStyle name="Nadpis 3 2 15" xfId="1603" xr:uid="{00000000-0005-0000-0000-000042060000}"/>
    <cellStyle name="Nadpis 3 2 16" xfId="1604" xr:uid="{00000000-0005-0000-0000-000043060000}"/>
    <cellStyle name="Nadpis 3 2 2" xfId="1605" xr:uid="{00000000-0005-0000-0000-000044060000}"/>
    <cellStyle name="Nadpis 3 2 3" xfId="1606" xr:uid="{00000000-0005-0000-0000-000045060000}"/>
    <cellStyle name="Nadpis 3 2 4" xfId="1607" xr:uid="{00000000-0005-0000-0000-000046060000}"/>
    <cellStyle name="Nadpis 3 2 4 10" xfId="1608" xr:uid="{00000000-0005-0000-0000-000047060000}"/>
    <cellStyle name="Nadpis 3 2 4 11" xfId="1609" xr:uid="{00000000-0005-0000-0000-000048060000}"/>
    <cellStyle name="Nadpis 3 2 4 2" xfId="1610" xr:uid="{00000000-0005-0000-0000-000049060000}"/>
    <cellStyle name="Nadpis 3 2 4 3" xfId="1611" xr:uid="{00000000-0005-0000-0000-00004A060000}"/>
    <cellStyle name="Nadpis 3 2 4 4" xfId="1612" xr:uid="{00000000-0005-0000-0000-00004B060000}"/>
    <cellStyle name="Nadpis 3 2 4 5" xfId="1613" xr:uid="{00000000-0005-0000-0000-00004C060000}"/>
    <cellStyle name="Nadpis 3 2 4 6" xfId="1614" xr:uid="{00000000-0005-0000-0000-00004D060000}"/>
    <cellStyle name="Nadpis 3 2 4 7" xfId="1615" xr:uid="{00000000-0005-0000-0000-00004E060000}"/>
    <cellStyle name="Nadpis 3 2 4 8" xfId="1616" xr:uid="{00000000-0005-0000-0000-00004F060000}"/>
    <cellStyle name="Nadpis 3 2 4 9" xfId="1617" xr:uid="{00000000-0005-0000-0000-000050060000}"/>
    <cellStyle name="Nadpis 3 2 5" xfId="1618" xr:uid="{00000000-0005-0000-0000-000051060000}"/>
    <cellStyle name="Nadpis 3 2 5 10" xfId="1619" xr:uid="{00000000-0005-0000-0000-000052060000}"/>
    <cellStyle name="Nadpis 3 2 5 11" xfId="1620" xr:uid="{00000000-0005-0000-0000-000053060000}"/>
    <cellStyle name="Nadpis 3 2 5 2" xfId="1621" xr:uid="{00000000-0005-0000-0000-000054060000}"/>
    <cellStyle name="Nadpis 3 2 5 3" xfId="1622" xr:uid="{00000000-0005-0000-0000-000055060000}"/>
    <cellStyle name="Nadpis 3 2 5 4" xfId="1623" xr:uid="{00000000-0005-0000-0000-000056060000}"/>
    <cellStyle name="Nadpis 3 2 5 5" xfId="1624" xr:uid="{00000000-0005-0000-0000-000057060000}"/>
    <cellStyle name="Nadpis 3 2 5 6" xfId="1625" xr:uid="{00000000-0005-0000-0000-000058060000}"/>
    <cellStyle name="Nadpis 3 2 5 7" xfId="1626" xr:uid="{00000000-0005-0000-0000-000059060000}"/>
    <cellStyle name="Nadpis 3 2 5 8" xfId="1627" xr:uid="{00000000-0005-0000-0000-00005A060000}"/>
    <cellStyle name="Nadpis 3 2 5 9" xfId="1628" xr:uid="{00000000-0005-0000-0000-00005B060000}"/>
    <cellStyle name="Nadpis 3 2 6" xfId="1629" xr:uid="{00000000-0005-0000-0000-00005C060000}"/>
    <cellStyle name="Nadpis 3 2 6 10" xfId="1630" xr:uid="{00000000-0005-0000-0000-00005D060000}"/>
    <cellStyle name="Nadpis 3 2 6 11" xfId="1631" xr:uid="{00000000-0005-0000-0000-00005E060000}"/>
    <cellStyle name="Nadpis 3 2 6 2" xfId="1632" xr:uid="{00000000-0005-0000-0000-00005F060000}"/>
    <cellStyle name="Nadpis 3 2 6 3" xfId="1633" xr:uid="{00000000-0005-0000-0000-000060060000}"/>
    <cellStyle name="Nadpis 3 2 6 4" xfId="1634" xr:uid="{00000000-0005-0000-0000-000061060000}"/>
    <cellStyle name="Nadpis 3 2 6 5" xfId="1635" xr:uid="{00000000-0005-0000-0000-000062060000}"/>
    <cellStyle name="Nadpis 3 2 6 6" xfId="1636" xr:uid="{00000000-0005-0000-0000-000063060000}"/>
    <cellStyle name="Nadpis 3 2 6 7" xfId="1637" xr:uid="{00000000-0005-0000-0000-000064060000}"/>
    <cellStyle name="Nadpis 3 2 6 8" xfId="1638" xr:uid="{00000000-0005-0000-0000-000065060000}"/>
    <cellStyle name="Nadpis 3 2 6 9" xfId="1639" xr:uid="{00000000-0005-0000-0000-000066060000}"/>
    <cellStyle name="Nadpis 3 2 7" xfId="1640" xr:uid="{00000000-0005-0000-0000-000067060000}"/>
    <cellStyle name="Nadpis 3 2 8" xfId="1641" xr:uid="{00000000-0005-0000-0000-000068060000}"/>
    <cellStyle name="Nadpis 3 2 9" xfId="1642" xr:uid="{00000000-0005-0000-0000-000069060000}"/>
    <cellStyle name="Nadpis 3 3" xfId="1643" xr:uid="{00000000-0005-0000-0000-00006A060000}"/>
    <cellStyle name="Nadpis 3 3 10" xfId="1644" xr:uid="{00000000-0005-0000-0000-00006B060000}"/>
    <cellStyle name="Nadpis 3 3 11" xfId="1645" xr:uid="{00000000-0005-0000-0000-00006C060000}"/>
    <cellStyle name="Nadpis 3 3 2" xfId="1646" xr:uid="{00000000-0005-0000-0000-00006D060000}"/>
    <cellStyle name="Nadpis 3 3 3" xfId="1647" xr:uid="{00000000-0005-0000-0000-00006E060000}"/>
    <cellStyle name="Nadpis 3 3 4" xfId="1648" xr:uid="{00000000-0005-0000-0000-00006F060000}"/>
    <cellStyle name="Nadpis 3 3 5" xfId="1649" xr:uid="{00000000-0005-0000-0000-000070060000}"/>
    <cellStyle name="Nadpis 3 3 6" xfId="1650" xr:uid="{00000000-0005-0000-0000-000071060000}"/>
    <cellStyle name="Nadpis 3 3 7" xfId="1651" xr:uid="{00000000-0005-0000-0000-000072060000}"/>
    <cellStyle name="Nadpis 3 3 8" xfId="1652" xr:uid="{00000000-0005-0000-0000-000073060000}"/>
    <cellStyle name="Nadpis 3 3 9" xfId="1653" xr:uid="{00000000-0005-0000-0000-000074060000}"/>
    <cellStyle name="Nadpis 3 4" xfId="1654" xr:uid="{00000000-0005-0000-0000-000075060000}"/>
    <cellStyle name="Nadpis 3 4 10" xfId="1655" xr:uid="{00000000-0005-0000-0000-000076060000}"/>
    <cellStyle name="Nadpis 3 4 11" xfId="1656" xr:uid="{00000000-0005-0000-0000-000077060000}"/>
    <cellStyle name="Nadpis 3 4 2" xfId="1657" xr:uid="{00000000-0005-0000-0000-000078060000}"/>
    <cellStyle name="Nadpis 3 4 3" xfId="1658" xr:uid="{00000000-0005-0000-0000-000079060000}"/>
    <cellStyle name="Nadpis 3 4 4" xfId="1659" xr:uid="{00000000-0005-0000-0000-00007A060000}"/>
    <cellStyle name="Nadpis 3 4 5" xfId="1660" xr:uid="{00000000-0005-0000-0000-00007B060000}"/>
    <cellStyle name="Nadpis 3 4 6" xfId="1661" xr:uid="{00000000-0005-0000-0000-00007C060000}"/>
    <cellStyle name="Nadpis 3 4 7" xfId="1662" xr:uid="{00000000-0005-0000-0000-00007D060000}"/>
    <cellStyle name="Nadpis 3 4 8" xfId="1663" xr:uid="{00000000-0005-0000-0000-00007E060000}"/>
    <cellStyle name="Nadpis 3 4 9" xfId="1664" xr:uid="{00000000-0005-0000-0000-00007F060000}"/>
    <cellStyle name="Nadpis 3 5" xfId="2716" xr:uid="{B8EC4ED1-47FD-44C9-B63D-1680321ADF15}"/>
    <cellStyle name="Nadpis 4 2" xfId="1665" xr:uid="{00000000-0005-0000-0000-000080060000}"/>
    <cellStyle name="Nadpis 4 2 10" xfId="1666" xr:uid="{00000000-0005-0000-0000-000081060000}"/>
    <cellStyle name="Nadpis 4 2 11" xfId="1667" xr:uid="{00000000-0005-0000-0000-000082060000}"/>
    <cellStyle name="Nadpis 4 2 12" xfId="1668" xr:uid="{00000000-0005-0000-0000-000083060000}"/>
    <cellStyle name="Nadpis 4 2 13" xfId="1669" xr:uid="{00000000-0005-0000-0000-000084060000}"/>
    <cellStyle name="Nadpis 4 2 14" xfId="1670" xr:uid="{00000000-0005-0000-0000-000085060000}"/>
    <cellStyle name="Nadpis 4 2 15" xfId="1671" xr:uid="{00000000-0005-0000-0000-000086060000}"/>
    <cellStyle name="Nadpis 4 2 16" xfId="1672" xr:uid="{00000000-0005-0000-0000-000087060000}"/>
    <cellStyle name="Nadpis 4 2 2" xfId="1673" xr:uid="{00000000-0005-0000-0000-000088060000}"/>
    <cellStyle name="Nadpis 4 2 3" xfId="1674" xr:uid="{00000000-0005-0000-0000-000089060000}"/>
    <cellStyle name="Nadpis 4 2 4" xfId="1675" xr:uid="{00000000-0005-0000-0000-00008A060000}"/>
    <cellStyle name="Nadpis 4 2 4 10" xfId="1676" xr:uid="{00000000-0005-0000-0000-00008B060000}"/>
    <cellStyle name="Nadpis 4 2 4 11" xfId="1677" xr:uid="{00000000-0005-0000-0000-00008C060000}"/>
    <cellStyle name="Nadpis 4 2 4 2" xfId="1678" xr:uid="{00000000-0005-0000-0000-00008D060000}"/>
    <cellStyle name="Nadpis 4 2 4 3" xfId="1679" xr:uid="{00000000-0005-0000-0000-00008E060000}"/>
    <cellStyle name="Nadpis 4 2 4 4" xfId="1680" xr:uid="{00000000-0005-0000-0000-00008F060000}"/>
    <cellStyle name="Nadpis 4 2 4 5" xfId="1681" xr:uid="{00000000-0005-0000-0000-000090060000}"/>
    <cellStyle name="Nadpis 4 2 4 6" xfId="1682" xr:uid="{00000000-0005-0000-0000-000091060000}"/>
    <cellStyle name="Nadpis 4 2 4 7" xfId="1683" xr:uid="{00000000-0005-0000-0000-000092060000}"/>
    <cellStyle name="Nadpis 4 2 4 8" xfId="1684" xr:uid="{00000000-0005-0000-0000-000093060000}"/>
    <cellStyle name="Nadpis 4 2 4 9" xfId="1685" xr:uid="{00000000-0005-0000-0000-000094060000}"/>
    <cellStyle name="Nadpis 4 2 5" xfId="1686" xr:uid="{00000000-0005-0000-0000-000095060000}"/>
    <cellStyle name="Nadpis 4 2 5 10" xfId="1687" xr:uid="{00000000-0005-0000-0000-000096060000}"/>
    <cellStyle name="Nadpis 4 2 5 11" xfId="1688" xr:uid="{00000000-0005-0000-0000-000097060000}"/>
    <cellStyle name="Nadpis 4 2 5 2" xfId="1689" xr:uid="{00000000-0005-0000-0000-000098060000}"/>
    <cellStyle name="Nadpis 4 2 5 3" xfId="1690" xr:uid="{00000000-0005-0000-0000-000099060000}"/>
    <cellStyle name="Nadpis 4 2 5 4" xfId="1691" xr:uid="{00000000-0005-0000-0000-00009A060000}"/>
    <cellStyle name="Nadpis 4 2 5 5" xfId="1692" xr:uid="{00000000-0005-0000-0000-00009B060000}"/>
    <cellStyle name="Nadpis 4 2 5 6" xfId="1693" xr:uid="{00000000-0005-0000-0000-00009C060000}"/>
    <cellStyle name="Nadpis 4 2 5 7" xfId="1694" xr:uid="{00000000-0005-0000-0000-00009D060000}"/>
    <cellStyle name="Nadpis 4 2 5 8" xfId="1695" xr:uid="{00000000-0005-0000-0000-00009E060000}"/>
    <cellStyle name="Nadpis 4 2 5 9" xfId="1696" xr:uid="{00000000-0005-0000-0000-00009F060000}"/>
    <cellStyle name="Nadpis 4 2 6" xfId="1697" xr:uid="{00000000-0005-0000-0000-0000A0060000}"/>
    <cellStyle name="Nadpis 4 2 6 10" xfId="1698" xr:uid="{00000000-0005-0000-0000-0000A1060000}"/>
    <cellStyle name="Nadpis 4 2 6 11" xfId="1699" xr:uid="{00000000-0005-0000-0000-0000A2060000}"/>
    <cellStyle name="Nadpis 4 2 6 2" xfId="1700" xr:uid="{00000000-0005-0000-0000-0000A3060000}"/>
    <cellStyle name="Nadpis 4 2 6 3" xfId="1701" xr:uid="{00000000-0005-0000-0000-0000A4060000}"/>
    <cellStyle name="Nadpis 4 2 6 4" xfId="1702" xr:uid="{00000000-0005-0000-0000-0000A5060000}"/>
    <cellStyle name="Nadpis 4 2 6 5" xfId="1703" xr:uid="{00000000-0005-0000-0000-0000A6060000}"/>
    <cellStyle name="Nadpis 4 2 6 6" xfId="1704" xr:uid="{00000000-0005-0000-0000-0000A7060000}"/>
    <cellStyle name="Nadpis 4 2 6 7" xfId="1705" xr:uid="{00000000-0005-0000-0000-0000A8060000}"/>
    <cellStyle name="Nadpis 4 2 6 8" xfId="1706" xr:uid="{00000000-0005-0000-0000-0000A9060000}"/>
    <cellStyle name="Nadpis 4 2 6 9" xfId="1707" xr:uid="{00000000-0005-0000-0000-0000AA060000}"/>
    <cellStyle name="Nadpis 4 2 7" xfId="1708" xr:uid="{00000000-0005-0000-0000-0000AB060000}"/>
    <cellStyle name="Nadpis 4 2 8" xfId="1709" xr:uid="{00000000-0005-0000-0000-0000AC060000}"/>
    <cellStyle name="Nadpis 4 2 9" xfId="1710" xr:uid="{00000000-0005-0000-0000-0000AD060000}"/>
    <cellStyle name="Nadpis 4 3" xfId="1711" xr:uid="{00000000-0005-0000-0000-0000AE060000}"/>
    <cellStyle name="Nadpis 4 3 10" xfId="1712" xr:uid="{00000000-0005-0000-0000-0000AF060000}"/>
    <cellStyle name="Nadpis 4 3 11" xfId="1713" xr:uid="{00000000-0005-0000-0000-0000B0060000}"/>
    <cellStyle name="Nadpis 4 3 2" xfId="1714" xr:uid="{00000000-0005-0000-0000-0000B1060000}"/>
    <cellStyle name="Nadpis 4 3 3" xfId="1715" xr:uid="{00000000-0005-0000-0000-0000B2060000}"/>
    <cellStyle name="Nadpis 4 3 4" xfId="1716" xr:uid="{00000000-0005-0000-0000-0000B3060000}"/>
    <cellStyle name="Nadpis 4 3 5" xfId="1717" xr:uid="{00000000-0005-0000-0000-0000B4060000}"/>
    <cellStyle name="Nadpis 4 3 6" xfId="1718" xr:uid="{00000000-0005-0000-0000-0000B5060000}"/>
    <cellStyle name="Nadpis 4 3 7" xfId="1719" xr:uid="{00000000-0005-0000-0000-0000B6060000}"/>
    <cellStyle name="Nadpis 4 3 8" xfId="1720" xr:uid="{00000000-0005-0000-0000-0000B7060000}"/>
    <cellStyle name="Nadpis 4 3 9" xfId="1721" xr:uid="{00000000-0005-0000-0000-0000B8060000}"/>
    <cellStyle name="Nadpis 4 4" xfId="1722" xr:uid="{00000000-0005-0000-0000-0000B9060000}"/>
    <cellStyle name="Nadpis 4 4 10" xfId="1723" xr:uid="{00000000-0005-0000-0000-0000BA060000}"/>
    <cellStyle name="Nadpis 4 4 11" xfId="1724" xr:uid="{00000000-0005-0000-0000-0000BB060000}"/>
    <cellStyle name="Nadpis 4 4 2" xfId="1725" xr:uid="{00000000-0005-0000-0000-0000BC060000}"/>
    <cellStyle name="Nadpis 4 4 3" xfId="1726" xr:uid="{00000000-0005-0000-0000-0000BD060000}"/>
    <cellStyle name="Nadpis 4 4 4" xfId="1727" xr:uid="{00000000-0005-0000-0000-0000BE060000}"/>
    <cellStyle name="Nadpis 4 4 5" xfId="1728" xr:uid="{00000000-0005-0000-0000-0000BF060000}"/>
    <cellStyle name="Nadpis 4 4 6" xfId="1729" xr:uid="{00000000-0005-0000-0000-0000C0060000}"/>
    <cellStyle name="Nadpis 4 4 7" xfId="1730" xr:uid="{00000000-0005-0000-0000-0000C1060000}"/>
    <cellStyle name="Nadpis 4 4 8" xfId="1731" xr:uid="{00000000-0005-0000-0000-0000C2060000}"/>
    <cellStyle name="Nadpis 4 4 9" xfId="1732" xr:uid="{00000000-0005-0000-0000-0000C3060000}"/>
    <cellStyle name="Nadpis 4 5" xfId="2717" xr:uid="{F8A5E3F7-B971-4928-9AED-1A83B0A616EB}"/>
    <cellStyle name="nadpis 5" xfId="1733" xr:uid="{00000000-0005-0000-0000-0000C4060000}"/>
    <cellStyle name="nadpis 6" xfId="1734" xr:uid="{00000000-0005-0000-0000-0000C5060000}"/>
    <cellStyle name="nadpis 7" xfId="1735" xr:uid="{00000000-0005-0000-0000-0000C6060000}"/>
    <cellStyle name="nadpis 8" xfId="1736" xr:uid="{00000000-0005-0000-0000-0000C7060000}"/>
    <cellStyle name="nadpis 9" xfId="1737" xr:uid="{00000000-0005-0000-0000-0000C8060000}"/>
    <cellStyle name="nadpis-12" xfId="1738" xr:uid="{00000000-0005-0000-0000-0000C9060000}"/>
    <cellStyle name="nadpis-podtr." xfId="1739" xr:uid="{00000000-0005-0000-0000-0000CA060000}"/>
    <cellStyle name="nadpis-podtr-12" xfId="1740" xr:uid="{00000000-0005-0000-0000-0000CB060000}"/>
    <cellStyle name="nadpis-podtr-šik" xfId="1741" xr:uid="{00000000-0005-0000-0000-0000CC060000}"/>
    <cellStyle name="NAROW" xfId="1742" xr:uid="{00000000-0005-0000-0000-0000CD060000}"/>
    <cellStyle name="Název 2" xfId="1743" xr:uid="{00000000-0005-0000-0000-0000CE060000}"/>
    <cellStyle name="Název 2 10" xfId="1744" xr:uid="{00000000-0005-0000-0000-0000CF060000}"/>
    <cellStyle name="Název 2 11" xfId="1745" xr:uid="{00000000-0005-0000-0000-0000D0060000}"/>
    <cellStyle name="Název 2 12" xfId="1746" xr:uid="{00000000-0005-0000-0000-0000D1060000}"/>
    <cellStyle name="Název 2 13" xfId="1747" xr:uid="{00000000-0005-0000-0000-0000D2060000}"/>
    <cellStyle name="Název 2 14" xfId="1748" xr:uid="{00000000-0005-0000-0000-0000D3060000}"/>
    <cellStyle name="Název 2 15" xfId="1749" xr:uid="{00000000-0005-0000-0000-0000D4060000}"/>
    <cellStyle name="Název 2 16" xfId="1750" xr:uid="{00000000-0005-0000-0000-0000D5060000}"/>
    <cellStyle name="Název 2 2" xfId="1751" xr:uid="{00000000-0005-0000-0000-0000D6060000}"/>
    <cellStyle name="Název 2 3" xfId="1752" xr:uid="{00000000-0005-0000-0000-0000D7060000}"/>
    <cellStyle name="Název 2 4" xfId="1753" xr:uid="{00000000-0005-0000-0000-0000D8060000}"/>
    <cellStyle name="Název 2 4 10" xfId="1754" xr:uid="{00000000-0005-0000-0000-0000D9060000}"/>
    <cellStyle name="Název 2 4 11" xfId="1755" xr:uid="{00000000-0005-0000-0000-0000DA060000}"/>
    <cellStyle name="Název 2 4 2" xfId="1756" xr:uid="{00000000-0005-0000-0000-0000DB060000}"/>
    <cellStyle name="Název 2 4 3" xfId="1757" xr:uid="{00000000-0005-0000-0000-0000DC060000}"/>
    <cellStyle name="Název 2 4 4" xfId="1758" xr:uid="{00000000-0005-0000-0000-0000DD060000}"/>
    <cellStyle name="Název 2 4 5" xfId="1759" xr:uid="{00000000-0005-0000-0000-0000DE060000}"/>
    <cellStyle name="Název 2 4 6" xfId="1760" xr:uid="{00000000-0005-0000-0000-0000DF060000}"/>
    <cellStyle name="Název 2 4 7" xfId="1761" xr:uid="{00000000-0005-0000-0000-0000E0060000}"/>
    <cellStyle name="Název 2 4 8" xfId="1762" xr:uid="{00000000-0005-0000-0000-0000E1060000}"/>
    <cellStyle name="Název 2 4 9" xfId="1763" xr:uid="{00000000-0005-0000-0000-0000E2060000}"/>
    <cellStyle name="Název 2 5" xfId="1764" xr:uid="{00000000-0005-0000-0000-0000E3060000}"/>
    <cellStyle name="Název 2 5 10" xfId="1765" xr:uid="{00000000-0005-0000-0000-0000E4060000}"/>
    <cellStyle name="Název 2 5 11" xfId="1766" xr:uid="{00000000-0005-0000-0000-0000E5060000}"/>
    <cellStyle name="Název 2 5 2" xfId="1767" xr:uid="{00000000-0005-0000-0000-0000E6060000}"/>
    <cellStyle name="Název 2 5 3" xfId="1768" xr:uid="{00000000-0005-0000-0000-0000E7060000}"/>
    <cellStyle name="Název 2 5 4" xfId="1769" xr:uid="{00000000-0005-0000-0000-0000E8060000}"/>
    <cellStyle name="Název 2 5 5" xfId="1770" xr:uid="{00000000-0005-0000-0000-0000E9060000}"/>
    <cellStyle name="Název 2 5 6" xfId="1771" xr:uid="{00000000-0005-0000-0000-0000EA060000}"/>
    <cellStyle name="Název 2 5 7" xfId="1772" xr:uid="{00000000-0005-0000-0000-0000EB060000}"/>
    <cellStyle name="Název 2 5 8" xfId="1773" xr:uid="{00000000-0005-0000-0000-0000EC060000}"/>
    <cellStyle name="Název 2 5 9" xfId="1774" xr:uid="{00000000-0005-0000-0000-0000ED060000}"/>
    <cellStyle name="Název 2 6" xfId="1775" xr:uid="{00000000-0005-0000-0000-0000EE060000}"/>
    <cellStyle name="Název 2 6 10" xfId="1776" xr:uid="{00000000-0005-0000-0000-0000EF060000}"/>
    <cellStyle name="Název 2 6 11" xfId="1777" xr:uid="{00000000-0005-0000-0000-0000F0060000}"/>
    <cellStyle name="Název 2 6 2" xfId="1778" xr:uid="{00000000-0005-0000-0000-0000F1060000}"/>
    <cellStyle name="Název 2 6 3" xfId="1779" xr:uid="{00000000-0005-0000-0000-0000F2060000}"/>
    <cellStyle name="Název 2 6 4" xfId="1780" xr:uid="{00000000-0005-0000-0000-0000F3060000}"/>
    <cellStyle name="Název 2 6 5" xfId="1781" xr:uid="{00000000-0005-0000-0000-0000F4060000}"/>
    <cellStyle name="Název 2 6 6" xfId="1782" xr:uid="{00000000-0005-0000-0000-0000F5060000}"/>
    <cellStyle name="Název 2 6 7" xfId="1783" xr:uid="{00000000-0005-0000-0000-0000F6060000}"/>
    <cellStyle name="Název 2 6 8" xfId="1784" xr:uid="{00000000-0005-0000-0000-0000F7060000}"/>
    <cellStyle name="Název 2 6 9" xfId="1785" xr:uid="{00000000-0005-0000-0000-0000F8060000}"/>
    <cellStyle name="Název 2 7" xfId="1786" xr:uid="{00000000-0005-0000-0000-0000F9060000}"/>
    <cellStyle name="Název 2 8" xfId="1787" xr:uid="{00000000-0005-0000-0000-0000FA060000}"/>
    <cellStyle name="Název 2 9" xfId="1788" xr:uid="{00000000-0005-0000-0000-0000FB060000}"/>
    <cellStyle name="Název 3" xfId="1789" xr:uid="{00000000-0005-0000-0000-0000FC060000}"/>
    <cellStyle name="Název 3 10" xfId="1790" xr:uid="{00000000-0005-0000-0000-0000FD060000}"/>
    <cellStyle name="Název 3 11" xfId="1791" xr:uid="{00000000-0005-0000-0000-0000FE060000}"/>
    <cellStyle name="Název 3 2" xfId="1792" xr:uid="{00000000-0005-0000-0000-0000FF060000}"/>
    <cellStyle name="Název 3 3" xfId="1793" xr:uid="{00000000-0005-0000-0000-000000070000}"/>
    <cellStyle name="Název 3 4" xfId="1794" xr:uid="{00000000-0005-0000-0000-000001070000}"/>
    <cellStyle name="Název 3 5" xfId="1795" xr:uid="{00000000-0005-0000-0000-000002070000}"/>
    <cellStyle name="Název 3 6" xfId="1796" xr:uid="{00000000-0005-0000-0000-000003070000}"/>
    <cellStyle name="Název 3 7" xfId="1797" xr:uid="{00000000-0005-0000-0000-000004070000}"/>
    <cellStyle name="Název 3 8" xfId="1798" xr:uid="{00000000-0005-0000-0000-000005070000}"/>
    <cellStyle name="Název 3 9" xfId="1799" xr:uid="{00000000-0005-0000-0000-000006070000}"/>
    <cellStyle name="Název 4" xfId="1800" xr:uid="{00000000-0005-0000-0000-000007070000}"/>
    <cellStyle name="Název 4 10" xfId="1801" xr:uid="{00000000-0005-0000-0000-000008070000}"/>
    <cellStyle name="Název 4 11" xfId="1802" xr:uid="{00000000-0005-0000-0000-000009070000}"/>
    <cellStyle name="Název 4 2" xfId="1803" xr:uid="{00000000-0005-0000-0000-00000A070000}"/>
    <cellStyle name="Název 4 3" xfId="1804" xr:uid="{00000000-0005-0000-0000-00000B070000}"/>
    <cellStyle name="Název 4 4" xfId="1805" xr:uid="{00000000-0005-0000-0000-00000C070000}"/>
    <cellStyle name="Název 4 5" xfId="1806" xr:uid="{00000000-0005-0000-0000-00000D070000}"/>
    <cellStyle name="Název 4 6" xfId="1807" xr:uid="{00000000-0005-0000-0000-00000E070000}"/>
    <cellStyle name="Název 4 7" xfId="1808" xr:uid="{00000000-0005-0000-0000-00000F070000}"/>
    <cellStyle name="Název 4 8" xfId="1809" xr:uid="{00000000-0005-0000-0000-000010070000}"/>
    <cellStyle name="Název 4 9" xfId="1810" xr:uid="{00000000-0005-0000-0000-000011070000}"/>
    <cellStyle name="Název 5" xfId="2718" xr:uid="{5557C6FD-7E24-4D62-9482-3B7D3EA2CA82}"/>
    <cellStyle name="NazevOddilu" xfId="1811" xr:uid="{00000000-0005-0000-0000-000012070000}"/>
    <cellStyle name="NazevPolozky" xfId="1812" xr:uid="{00000000-0005-0000-0000-000013070000}"/>
    <cellStyle name="Neutrálna" xfId="1813" xr:uid="{00000000-0005-0000-0000-000014070000}"/>
    <cellStyle name="Neutrální 2" xfId="1814" xr:uid="{00000000-0005-0000-0000-000015070000}"/>
    <cellStyle name="Neutrální 2 10" xfId="1815" xr:uid="{00000000-0005-0000-0000-000016070000}"/>
    <cellStyle name="Neutrální 2 11" xfId="1816" xr:uid="{00000000-0005-0000-0000-000017070000}"/>
    <cellStyle name="Neutrální 2 12" xfId="1817" xr:uid="{00000000-0005-0000-0000-000018070000}"/>
    <cellStyle name="Neutrální 2 13" xfId="1818" xr:uid="{00000000-0005-0000-0000-000019070000}"/>
    <cellStyle name="Neutrální 2 14" xfId="1819" xr:uid="{00000000-0005-0000-0000-00001A070000}"/>
    <cellStyle name="Neutrální 2 15" xfId="1820" xr:uid="{00000000-0005-0000-0000-00001B070000}"/>
    <cellStyle name="Neutrální 2 16" xfId="1821" xr:uid="{00000000-0005-0000-0000-00001C070000}"/>
    <cellStyle name="Neutrální 2 2" xfId="1822" xr:uid="{00000000-0005-0000-0000-00001D070000}"/>
    <cellStyle name="Neutrální 2 3" xfId="1823" xr:uid="{00000000-0005-0000-0000-00001E070000}"/>
    <cellStyle name="Neutrální 2 4" xfId="1824" xr:uid="{00000000-0005-0000-0000-00001F070000}"/>
    <cellStyle name="Neutrální 2 4 10" xfId="1825" xr:uid="{00000000-0005-0000-0000-000020070000}"/>
    <cellStyle name="Neutrální 2 4 11" xfId="1826" xr:uid="{00000000-0005-0000-0000-000021070000}"/>
    <cellStyle name="Neutrální 2 4 2" xfId="1827" xr:uid="{00000000-0005-0000-0000-000022070000}"/>
    <cellStyle name="Neutrální 2 4 3" xfId="1828" xr:uid="{00000000-0005-0000-0000-000023070000}"/>
    <cellStyle name="Neutrální 2 4 4" xfId="1829" xr:uid="{00000000-0005-0000-0000-000024070000}"/>
    <cellStyle name="Neutrální 2 4 5" xfId="1830" xr:uid="{00000000-0005-0000-0000-000025070000}"/>
    <cellStyle name="Neutrální 2 4 6" xfId="1831" xr:uid="{00000000-0005-0000-0000-000026070000}"/>
    <cellStyle name="Neutrální 2 4 7" xfId="1832" xr:uid="{00000000-0005-0000-0000-000027070000}"/>
    <cellStyle name="Neutrální 2 4 8" xfId="1833" xr:uid="{00000000-0005-0000-0000-000028070000}"/>
    <cellStyle name="Neutrální 2 4 9" xfId="1834" xr:uid="{00000000-0005-0000-0000-000029070000}"/>
    <cellStyle name="Neutrální 2 5" xfId="1835" xr:uid="{00000000-0005-0000-0000-00002A070000}"/>
    <cellStyle name="Neutrální 2 5 10" xfId="1836" xr:uid="{00000000-0005-0000-0000-00002B070000}"/>
    <cellStyle name="Neutrální 2 5 11" xfId="1837" xr:uid="{00000000-0005-0000-0000-00002C070000}"/>
    <cellStyle name="Neutrální 2 5 2" xfId="1838" xr:uid="{00000000-0005-0000-0000-00002D070000}"/>
    <cellStyle name="Neutrální 2 5 3" xfId="1839" xr:uid="{00000000-0005-0000-0000-00002E070000}"/>
    <cellStyle name="Neutrální 2 5 4" xfId="1840" xr:uid="{00000000-0005-0000-0000-00002F070000}"/>
    <cellStyle name="Neutrální 2 5 5" xfId="1841" xr:uid="{00000000-0005-0000-0000-000030070000}"/>
    <cellStyle name="Neutrální 2 5 6" xfId="1842" xr:uid="{00000000-0005-0000-0000-000031070000}"/>
    <cellStyle name="Neutrální 2 5 7" xfId="1843" xr:uid="{00000000-0005-0000-0000-000032070000}"/>
    <cellStyle name="Neutrální 2 5 8" xfId="1844" xr:uid="{00000000-0005-0000-0000-000033070000}"/>
    <cellStyle name="Neutrální 2 5 9" xfId="1845" xr:uid="{00000000-0005-0000-0000-000034070000}"/>
    <cellStyle name="Neutrální 2 6" xfId="1846" xr:uid="{00000000-0005-0000-0000-000035070000}"/>
    <cellStyle name="Neutrální 2 6 10" xfId="1847" xr:uid="{00000000-0005-0000-0000-000036070000}"/>
    <cellStyle name="Neutrální 2 6 11" xfId="1848" xr:uid="{00000000-0005-0000-0000-000037070000}"/>
    <cellStyle name="Neutrální 2 6 2" xfId="1849" xr:uid="{00000000-0005-0000-0000-000038070000}"/>
    <cellStyle name="Neutrální 2 6 3" xfId="1850" xr:uid="{00000000-0005-0000-0000-000039070000}"/>
    <cellStyle name="Neutrální 2 6 4" xfId="1851" xr:uid="{00000000-0005-0000-0000-00003A070000}"/>
    <cellStyle name="Neutrální 2 6 5" xfId="1852" xr:uid="{00000000-0005-0000-0000-00003B070000}"/>
    <cellStyle name="Neutrální 2 6 6" xfId="1853" xr:uid="{00000000-0005-0000-0000-00003C070000}"/>
    <cellStyle name="Neutrální 2 6 7" xfId="1854" xr:uid="{00000000-0005-0000-0000-00003D070000}"/>
    <cellStyle name="Neutrální 2 6 8" xfId="1855" xr:uid="{00000000-0005-0000-0000-00003E070000}"/>
    <cellStyle name="Neutrální 2 6 9" xfId="1856" xr:uid="{00000000-0005-0000-0000-00003F070000}"/>
    <cellStyle name="Neutrální 2 7" xfId="1857" xr:uid="{00000000-0005-0000-0000-000040070000}"/>
    <cellStyle name="Neutrální 2 8" xfId="1858" xr:uid="{00000000-0005-0000-0000-000041070000}"/>
    <cellStyle name="Neutrální 2 9" xfId="1859" xr:uid="{00000000-0005-0000-0000-000042070000}"/>
    <cellStyle name="Neutrální 3" xfId="1860" xr:uid="{00000000-0005-0000-0000-000043070000}"/>
    <cellStyle name="Neutrální 3 10" xfId="1861" xr:uid="{00000000-0005-0000-0000-000044070000}"/>
    <cellStyle name="Neutrální 3 11" xfId="1862" xr:uid="{00000000-0005-0000-0000-000045070000}"/>
    <cellStyle name="Neutrální 3 2" xfId="1863" xr:uid="{00000000-0005-0000-0000-000046070000}"/>
    <cellStyle name="Neutrální 3 3" xfId="1864" xr:uid="{00000000-0005-0000-0000-000047070000}"/>
    <cellStyle name="Neutrální 3 4" xfId="1865" xr:uid="{00000000-0005-0000-0000-000048070000}"/>
    <cellStyle name="Neutrální 3 5" xfId="1866" xr:uid="{00000000-0005-0000-0000-000049070000}"/>
    <cellStyle name="Neutrální 3 6" xfId="1867" xr:uid="{00000000-0005-0000-0000-00004A070000}"/>
    <cellStyle name="Neutrální 3 7" xfId="1868" xr:uid="{00000000-0005-0000-0000-00004B070000}"/>
    <cellStyle name="Neutrální 3 8" xfId="1869" xr:uid="{00000000-0005-0000-0000-00004C070000}"/>
    <cellStyle name="Neutrální 3 9" xfId="1870" xr:uid="{00000000-0005-0000-0000-00004D070000}"/>
    <cellStyle name="Neutrální 4" xfId="1871" xr:uid="{00000000-0005-0000-0000-00004E070000}"/>
    <cellStyle name="Neutrální 4 10" xfId="1872" xr:uid="{00000000-0005-0000-0000-00004F070000}"/>
    <cellStyle name="Neutrální 4 11" xfId="1873" xr:uid="{00000000-0005-0000-0000-000050070000}"/>
    <cellStyle name="Neutrální 4 2" xfId="1874" xr:uid="{00000000-0005-0000-0000-000051070000}"/>
    <cellStyle name="Neutrální 4 3" xfId="1875" xr:uid="{00000000-0005-0000-0000-000052070000}"/>
    <cellStyle name="Neutrální 4 4" xfId="1876" xr:uid="{00000000-0005-0000-0000-000053070000}"/>
    <cellStyle name="Neutrální 4 5" xfId="1877" xr:uid="{00000000-0005-0000-0000-000054070000}"/>
    <cellStyle name="Neutrální 4 6" xfId="1878" xr:uid="{00000000-0005-0000-0000-000055070000}"/>
    <cellStyle name="Neutrální 4 7" xfId="1879" xr:uid="{00000000-0005-0000-0000-000056070000}"/>
    <cellStyle name="Neutrální 4 8" xfId="1880" xr:uid="{00000000-0005-0000-0000-000057070000}"/>
    <cellStyle name="Neutrální 4 9" xfId="1881" xr:uid="{00000000-0005-0000-0000-000058070000}"/>
    <cellStyle name="Neutrální 5" xfId="2719" xr:uid="{DFD6905E-BB3F-4C06-A520-06E563AE4418}"/>
    <cellStyle name="normal" xfId="1882" xr:uid="{00000000-0005-0000-0000-000059070000}"/>
    <cellStyle name="Normal 11" xfId="1883" xr:uid="{00000000-0005-0000-0000-00005A070000}"/>
    <cellStyle name="Normal 11 2" xfId="1884" xr:uid="{00000000-0005-0000-0000-00005B070000}"/>
    <cellStyle name="Normal 11 3" xfId="1885" xr:uid="{00000000-0005-0000-0000-00005C070000}"/>
    <cellStyle name="Normal 11 4" xfId="1886" xr:uid="{00000000-0005-0000-0000-00005D070000}"/>
    <cellStyle name="normal 2" xfId="1887" xr:uid="{00000000-0005-0000-0000-00005E070000}"/>
    <cellStyle name="normal 3" xfId="1888" xr:uid="{00000000-0005-0000-0000-00005F070000}"/>
    <cellStyle name="normal 4" xfId="1889" xr:uid="{00000000-0005-0000-0000-000060070000}"/>
    <cellStyle name="normal 5" xfId="1890" xr:uid="{00000000-0005-0000-0000-000061070000}"/>
    <cellStyle name="normal 6" xfId="1891" xr:uid="{00000000-0005-0000-0000-000062070000}"/>
    <cellStyle name="normal 7" xfId="1892" xr:uid="{00000000-0005-0000-0000-000063070000}"/>
    <cellStyle name="Normal_02_beton_vyztuz" xfId="1893" xr:uid="{00000000-0005-0000-0000-000064070000}"/>
    <cellStyle name="normálne 2" xfId="1894" xr:uid="{00000000-0005-0000-0000-000065070000}"/>
    <cellStyle name="normálne 2 2" xfId="1895" xr:uid="{00000000-0005-0000-0000-000066070000}"/>
    <cellStyle name="normálne_Plettac2K50920 D" xfId="1896" xr:uid="{00000000-0005-0000-0000-000067070000}"/>
    <cellStyle name="Normální" xfId="0" builtinId="0"/>
    <cellStyle name="Normální 10" xfId="1897" xr:uid="{00000000-0005-0000-0000-000069070000}"/>
    <cellStyle name="normální 10 2" xfId="1898" xr:uid="{00000000-0005-0000-0000-00006A070000}"/>
    <cellStyle name="normální 10 3" xfId="1899" xr:uid="{00000000-0005-0000-0000-00006B070000}"/>
    <cellStyle name="normální 10 4" xfId="1900" xr:uid="{00000000-0005-0000-0000-00006C070000}"/>
    <cellStyle name="normální 10 5" xfId="1901" xr:uid="{00000000-0005-0000-0000-00006D070000}"/>
    <cellStyle name="normální 10 5 2" xfId="2821" xr:uid="{3290514F-55E5-4D69-B436-9EA1C41548C7}"/>
    <cellStyle name="Normální 11" xfId="1902" xr:uid="{00000000-0005-0000-0000-00006E070000}"/>
    <cellStyle name="normální 11 2" xfId="1903" xr:uid="{00000000-0005-0000-0000-00006F070000}"/>
    <cellStyle name="normální 11 3" xfId="1904" xr:uid="{00000000-0005-0000-0000-000070070000}"/>
    <cellStyle name="Normální 11 4" xfId="2721" xr:uid="{8A7BBEC1-A79C-488F-A848-DC056E2659D2}"/>
    <cellStyle name="Normální 11 5" xfId="2822" xr:uid="{37E990C6-7839-49A4-A751-42B850FD42ED}"/>
    <cellStyle name="Normální 12" xfId="1905" xr:uid="{00000000-0005-0000-0000-000071070000}"/>
    <cellStyle name="normální 12 2" xfId="1906" xr:uid="{00000000-0005-0000-0000-000072070000}"/>
    <cellStyle name="normální 12 3" xfId="1907" xr:uid="{00000000-0005-0000-0000-000073070000}"/>
    <cellStyle name="Normální 12 4" xfId="2722" xr:uid="{0F979D91-8047-446A-BAA4-BC08676C9755}"/>
    <cellStyle name="Normální 12 5" xfId="2823" xr:uid="{E6648CA9-63B6-4287-AF7F-973AE919D0E7}"/>
    <cellStyle name="Normální 12 6" xfId="2669" xr:uid="{63E402D0-7D3D-46CC-804B-02584C28632F}"/>
    <cellStyle name="Normální 13" xfId="1908" xr:uid="{00000000-0005-0000-0000-000074070000}"/>
    <cellStyle name="normální 13 2" xfId="1909" xr:uid="{00000000-0005-0000-0000-000075070000}"/>
    <cellStyle name="normální 13 3" xfId="1910" xr:uid="{00000000-0005-0000-0000-000076070000}"/>
    <cellStyle name="Normální 13 4" xfId="2723" xr:uid="{4E526F9A-FEF9-477E-88DF-4C5938C683DF}"/>
    <cellStyle name="Normální 13 5" xfId="2824" xr:uid="{8DAE8990-ADA4-4EEA-9626-5F6E1034077C}"/>
    <cellStyle name="Normální 13 6" xfId="2670" xr:uid="{ED713F6E-7269-47BE-94F5-271DF6D019D8}"/>
    <cellStyle name="Normální 14" xfId="1911" xr:uid="{00000000-0005-0000-0000-000077070000}"/>
    <cellStyle name="normální 14 2" xfId="1912" xr:uid="{00000000-0005-0000-0000-000078070000}"/>
    <cellStyle name="normální 14 3" xfId="1913" xr:uid="{00000000-0005-0000-0000-000079070000}"/>
    <cellStyle name="Normální 14 4" xfId="2724" xr:uid="{1AB87B72-9E19-4901-91E5-B151D87836B2}"/>
    <cellStyle name="Normální 14 5" xfId="2825" xr:uid="{12749A69-1DF0-41C2-B66E-DD36986E0FF6}"/>
    <cellStyle name="Normální 14 6" xfId="2671" xr:uid="{05CA4559-E0D6-4242-90CE-7C6B6A5F1DF3}"/>
    <cellStyle name="Normální 15" xfId="1914" xr:uid="{00000000-0005-0000-0000-00007A070000}"/>
    <cellStyle name="normální 15 2" xfId="1915" xr:uid="{00000000-0005-0000-0000-00007B070000}"/>
    <cellStyle name="normální 15 3" xfId="1916" xr:uid="{00000000-0005-0000-0000-00007C070000}"/>
    <cellStyle name="Normální 15 4" xfId="2725" xr:uid="{865C613D-3C76-4AC4-9086-057259DAC515}"/>
    <cellStyle name="Normální 15 5" xfId="2826" xr:uid="{F6454A67-A598-4D43-B26F-55CC693CD196}"/>
    <cellStyle name="Normální 15 6" xfId="2672" xr:uid="{A8CDA059-3DD3-4464-9AD2-9A9D2AE11AB1}"/>
    <cellStyle name="Normální 16" xfId="1917" xr:uid="{00000000-0005-0000-0000-00007D070000}"/>
    <cellStyle name="normální 16 2" xfId="1918" xr:uid="{00000000-0005-0000-0000-00007E070000}"/>
    <cellStyle name="normální 16 3" xfId="1919" xr:uid="{00000000-0005-0000-0000-00007F070000}"/>
    <cellStyle name="Normální 16 4" xfId="2726" xr:uid="{6792A74C-5356-47BF-A60D-90F40CCAAB7A}"/>
    <cellStyle name="Normální 16 5" xfId="2827" xr:uid="{A47D1654-68AA-4680-A18E-DD930FC6D051}"/>
    <cellStyle name="Normální 16 6" xfId="2673" xr:uid="{AF7F8A8C-F3A4-4D98-B38D-DF7EC93EFC47}"/>
    <cellStyle name="Normální 17" xfId="1920" xr:uid="{00000000-0005-0000-0000-000080070000}"/>
    <cellStyle name="normální 17 2" xfId="1921" xr:uid="{00000000-0005-0000-0000-000081070000}"/>
    <cellStyle name="normální 17 3" xfId="1922" xr:uid="{00000000-0005-0000-0000-000082070000}"/>
    <cellStyle name="Normální 17 4" xfId="2727" xr:uid="{A83B0FFF-DE8D-44FB-B007-884C2572E4E8}"/>
    <cellStyle name="Normální 17 5" xfId="2828" xr:uid="{703F80FE-A2A5-4B92-BC24-0823D1FF18F8}"/>
    <cellStyle name="Normální 17 6" xfId="2674" xr:uid="{99261043-4B44-4C14-9D50-F39FAC988ADB}"/>
    <cellStyle name="Normální 18" xfId="1923" xr:uid="{00000000-0005-0000-0000-000083070000}"/>
    <cellStyle name="normální 18 2" xfId="1924" xr:uid="{00000000-0005-0000-0000-000084070000}"/>
    <cellStyle name="normální 18 3" xfId="1925" xr:uid="{00000000-0005-0000-0000-000085070000}"/>
    <cellStyle name="Normální 18 4" xfId="2728" xr:uid="{322E4055-AAC6-40DD-A648-022DE926CFB8}"/>
    <cellStyle name="Normální 18 5" xfId="2829" xr:uid="{76643461-DFE2-4862-B4F5-FE6F749734F7}"/>
    <cellStyle name="Normální 18 6" xfId="2675" xr:uid="{BB34D586-3765-4EDA-972F-E7D206E3D0C2}"/>
    <cellStyle name="Normální 19" xfId="1926" xr:uid="{00000000-0005-0000-0000-000086070000}"/>
    <cellStyle name="normální 19 2" xfId="1927" xr:uid="{00000000-0005-0000-0000-000087070000}"/>
    <cellStyle name="normální 19 3" xfId="1928" xr:uid="{00000000-0005-0000-0000-000088070000}"/>
    <cellStyle name="Normální 19 4" xfId="2729" xr:uid="{F1781B08-FB45-467C-A269-6753DF056568}"/>
    <cellStyle name="Normální 19 5" xfId="2830" xr:uid="{8CA1BD7E-FAF0-4B7B-91B7-EA76A05313BF}"/>
    <cellStyle name="Normální 19 6" xfId="2676" xr:uid="{2C1AF4FA-A68A-45D8-80E6-97A9CFFDC670}"/>
    <cellStyle name="Normální 2" xfId="1929" xr:uid="{00000000-0005-0000-0000-000089070000}"/>
    <cellStyle name="normální 2 10" xfId="2778" xr:uid="{A8F1C668-2037-4DD5-93BD-9FF09788B6A0}"/>
    <cellStyle name="normální 2 2" xfId="1930" xr:uid="{00000000-0005-0000-0000-00008A070000}"/>
    <cellStyle name="normální 2 2 2" xfId="1931" xr:uid="{00000000-0005-0000-0000-00008B070000}"/>
    <cellStyle name="normální 2 2 3" xfId="1932" xr:uid="{00000000-0005-0000-0000-00008C070000}"/>
    <cellStyle name="normální 2 2 4" xfId="1933" xr:uid="{00000000-0005-0000-0000-00008D070000}"/>
    <cellStyle name="normální 2 2 5" xfId="2731" xr:uid="{1F1E0B17-4428-4056-BB39-7A65D88BE7D4}"/>
    <cellStyle name="normální 2 3" xfId="1934" xr:uid="{00000000-0005-0000-0000-00008E070000}"/>
    <cellStyle name="normální 2 4" xfId="1935" xr:uid="{00000000-0005-0000-0000-00008F070000}"/>
    <cellStyle name="normální 2 5" xfId="1936" xr:uid="{00000000-0005-0000-0000-000090070000}"/>
    <cellStyle name="Normální 2 6" xfId="1937" xr:uid="{00000000-0005-0000-0000-000091070000}"/>
    <cellStyle name="Normální 2 6 2" xfId="2831" xr:uid="{38B38E4E-CCF8-4C12-A70E-B355E13510AF}"/>
    <cellStyle name="normální 2 7" xfId="1938" xr:uid="{00000000-0005-0000-0000-000092070000}"/>
    <cellStyle name="normální 2 8" xfId="1939" xr:uid="{00000000-0005-0000-0000-000093070000}"/>
    <cellStyle name="Normální 2 9" xfId="2730" xr:uid="{8DC09634-19C6-46A1-98D8-8E799400F300}"/>
    <cellStyle name="normální 2_cel_vzor" xfId="1940" xr:uid="{00000000-0005-0000-0000-000094070000}"/>
    <cellStyle name="Normální 20" xfId="1941" xr:uid="{00000000-0005-0000-0000-000095070000}"/>
    <cellStyle name="normální 20 2" xfId="1942" xr:uid="{00000000-0005-0000-0000-000096070000}"/>
    <cellStyle name="normální 20 3" xfId="1943" xr:uid="{00000000-0005-0000-0000-000097070000}"/>
    <cellStyle name="Normální 20 4" xfId="2732" xr:uid="{70952965-05F9-4830-9117-B35459FE4E68}"/>
    <cellStyle name="Normální 20 5" xfId="2832" xr:uid="{78DD6323-9A19-4BF7-86AB-FFD2FB605BF8}"/>
    <cellStyle name="Normální 20 6" xfId="2677" xr:uid="{840B5CD8-C280-4B28-A64A-79EC8221D62D}"/>
    <cellStyle name="Normální 21" xfId="1944" xr:uid="{00000000-0005-0000-0000-000098070000}"/>
    <cellStyle name="normální 21 2" xfId="1945" xr:uid="{00000000-0005-0000-0000-000099070000}"/>
    <cellStyle name="normální 21 3" xfId="1946" xr:uid="{00000000-0005-0000-0000-00009A070000}"/>
    <cellStyle name="Normální 21 4" xfId="2733" xr:uid="{89EA3329-D934-40BA-8C24-8458477FE649}"/>
    <cellStyle name="Normální 21 5" xfId="2833" xr:uid="{82DDA92B-B480-4C5E-9594-AC2841F149C5}"/>
    <cellStyle name="Normální 21 6" xfId="2678" xr:uid="{22B0B138-0A9F-43FF-9E22-4379A2AE7790}"/>
    <cellStyle name="Normální 22" xfId="1947" xr:uid="{00000000-0005-0000-0000-00009B070000}"/>
    <cellStyle name="normální 22 2" xfId="1948" xr:uid="{00000000-0005-0000-0000-00009C070000}"/>
    <cellStyle name="normální 22 3" xfId="1949" xr:uid="{00000000-0005-0000-0000-00009D070000}"/>
    <cellStyle name="Normální 22 4" xfId="2734" xr:uid="{D78C466B-B779-4ED1-8A65-3803CB02450C}"/>
    <cellStyle name="Normální 22 5" xfId="2834" xr:uid="{EDB4A003-4253-44CF-8164-D5665B61B94D}"/>
    <cellStyle name="Normální 22 6" xfId="2679" xr:uid="{6825ED6B-BA21-4AE3-BAA0-A4DD7DFCC3AA}"/>
    <cellStyle name="Normální 23" xfId="1950" xr:uid="{00000000-0005-0000-0000-00009E070000}"/>
    <cellStyle name="normální 23 2" xfId="1951" xr:uid="{00000000-0005-0000-0000-00009F070000}"/>
    <cellStyle name="normální 23 3" xfId="1952" xr:uid="{00000000-0005-0000-0000-0000A0070000}"/>
    <cellStyle name="Normální 23 4" xfId="2735" xr:uid="{32FFB2B7-48BA-42CD-B499-2D3B78D4811C}"/>
    <cellStyle name="Normální 23 5" xfId="2835" xr:uid="{D83B37C0-695D-4E24-AEC3-DE06AF64B6C8}"/>
    <cellStyle name="Normální 23 6" xfId="2680" xr:uid="{82140D5F-F361-4CB6-A7AA-66792F44515A}"/>
    <cellStyle name="Normální 24" xfId="1953" xr:uid="{00000000-0005-0000-0000-0000A1070000}"/>
    <cellStyle name="normální 24 2" xfId="1954" xr:uid="{00000000-0005-0000-0000-0000A2070000}"/>
    <cellStyle name="normální 24 3" xfId="1955" xr:uid="{00000000-0005-0000-0000-0000A3070000}"/>
    <cellStyle name="Normální 24 4" xfId="2736" xr:uid="{FB874958-7D81-42C4-9A38-E7EE6159FB1E}"/>
    <cellStyle name="Normální 24 5" xfId="2836" xr:uid="{AB517646-4F5B-4454-9C26-4BB0310FA428}"/>
    <cellStyle name="Normální 24 6" xfId="2681" xr:uid="{990E2CB6-798D-422E-8720-6F02EDE61CE9}"/>
    <cellStyle name="Normální 25" xfId="1956" xr:uid="{00000000-0005-0000-0000-0000A4070000}"/>
    <cellStyle name="normální 25 2" xfId="1957" xr:uid="{00000000-0005-0000-0000-0000A5070000}"/>
    <cellStyle name="normální 25 3" xfId="1958" xr:uid="{00000000-0005-0000-0000-0000A6070000}"/>
    <cellStyle name="Normální 25 4" xfId="2737" xr:uid="{EA437879-9C81-461F-9554-5C63E4D1A39A}"/>
    <cellStyle name="Normální 25 5" xfId="2837" xr:uid="{24E1B391-EBC9-4B3D-BA1A-3936289C7339}"/>
    <cellStyle name="Normální 25 6" xfId="2682" xr:uid="{B1F1752E-ED2B-4E8B-82BC-CFC401B01978}"/>
    <cellStyle name="Normální 256" xfId="1959" xr:uid="{00000000-0005-0000-0000-0000A7070000}"/>
    <cellStyle name="Normální 26" xfId="1960" xr:uid="{00000000-0005-0000-0000-0000A8070000}"/>
    <cellStyle name="normální 26 2" xfId="1961" xr:uid="{00000000-0005-0000-0000-0000A9070000}"/>
    <cellStyle name="normální 26 3" xfId="1962" xr:uid="{00000000-0005-0000-0000-0000AA070000}"/>
    <cellStyle name="Normální 26 4" xfId="2738" xr:uid="{4639FBD6-FEA8-47AD-BBD5-E3B049647474}"/>
    <cellStyle name="Normální 26 5" xfId="2838" xr:uid="{6C6DD8C8-1D09-4DD0-A75D-24AE4A36E578}"/>
    <cellStyle name="Normální 26 6" xfId="2683" xr:uid="{0B62B0CC-7CCE-4DDA-9923-1A87BFC42C77}"/>
    <cellStyle name="Normální 27" xfId="1963" xr:uid="{00000000-0005-0000-0000-0000AB070000}"/>
    <cellStyle name="normální 27 2" xfId="1964" xr:uid="{00000000-0005-0000-0000-0000AC070000}"/>
    <cellStyle name="normální 27 3" xfId="1965" xr:uid="{00000000-0005-0000-0000-0000AD070000}"/>
    <cellStyle name="Normální 27 4" xfId="2739" xr:uid="{0A334B22-D367-4310-83AD-8D2E5384C47A}"/>
    <cellStyle name="Normální 27 5" xfId="2839" xr:uid="{BEB09CB6-ED77-48E0-8CDF-18D864515B39}"/>
    <cellStyle name="Normální 27 6" xfId="2684" xr:uid="{D07CFAD2-AA6B-489D-A463-632854A97EA4}"/>
    <cellStyle name="Normální 28" xfId="1966" xr:uid="{00000000-0005-0000-0000-0000AE070000}"/>
    <cellStyle name="normální 28 2" xfId="1967" xr:uid="{00000000-0005-0000-0000-0000AF070000}"/>
    <cellStyle name="normální 28 3" xfId="1968" xr:uid="{00000000-0005-0000-0000-0000B0070000}"/>
    <cellStyle name="Normální 28 4" xfId="2740" xr:uid="{BD03C05E-6274-4E9C-B96D-EAF53AB8B70D}"/>
    <cellStyle name="Normální 28 5" xfId="2840" xr:uid="{FFA40886-BA22-43B0-9AB2-B02ECE61BEA0}"/>
    <cellStyle name="Normální 28 6" xfId="2685" xr:uid="{F0651655-48E6-445F-B6EC-9D5CA9253207}"/>
    <cellStyle name="Normální 29" xfId="1969" xr:uid="{00000000-0005-0000-0000-0000B1070000}"/>
    <cellStyle name="normální 29 2" xfId="1970" xr:uid="{00000000-0005-0000-0000-0000B2070000}"/>
    <cellStyle name="normální 29 3" xfId="1971" xr:uid="{00000000-0005-0000-0000-0000B3070000}"/>
    <cellStyle name="Normální 3" xfId="1972" xr:uid="{00000000-0005-0000-0000-0000B4070000}"/>
    <cellStyle name="normální 3 10" xfId="1973" xr:uid="{00000000-0005-0000-0000-0000B5070000}"/>
    <cellStyle name="normální 3 11" xfId="1974" xr:uid="{00000000-0005-0000-0000-0000B6070000}"/>
    <cellStyle name="normální 3 12" xfId="1975" xr:uid="{00000000-0005-0000-0000-0000B7070000}"/>
    <cellStyle name="normální 3 13" xfId="1976" xr:uid="{00000000-0005-0000-0000-0000B8070000}"/>
    <cellStyle name="normální 3 14" xfId="1977" xr:uid="{00000000-0005-0000-0000-0000B9070000}"/>
    <cellStyle name="normální 3 15" xfId="1978" xr:uid="{00000000-0005-0000-0000-0000BA070000}"/>
    <cellStyle name="normální 3 16" xfId="1979" xr:uid="{00000000-0005-0000-0000-0000BB070000}"/>
    <cellStyle name="normální 3 17" xfId="1980" xr:uid="{00000000-0005-0000-0000-0000BC070000}"/>
    <cellStyle name="normální 3 18" xfId="1981" xr:uid="{00000000-0005-0000-0000-0000BD070000}"/>
    <cellStyle name="normální 3 19" xfId="1982" xr:uid="{00000000-0005-0000-0000-0000BE070000}"/>
    <cellStyle name="normální 3 2" xfId="1983" xr:uid="{00000000-0005-0000-0000-0000BF070000}"/>
    <cellStyle name="normální 3 20" xfId="1984" xr:uid="{00000000-0005-0000-0000-0000C0070000}"/>
    <cellStyle name="normální 3 21" xfId="1985" xr:uid="{00000000-0005-0000-0000-0000C1070000}"/>
    <cellStyle name="normální 3 22" xfId="1986" xr:uid="{00000000-0005-0000-0000-0000C2070000}"/>
    <cellStyle name="normální 3 22 2" xfId="2841" xr:uid="{91AA0BCC-D2FD-4EA5-B745-FBAE8F70CE26}"/>
    <cellStyle name="normální 3 23" xfId="1987" xr:uid="{00000000-0005-0000-0000-0000C3070000}"/>
    <cellStyle name="Normální 3 24" xfId="1988" xr:uid="{00000000-0005-0000-0000-0000C4070000}"/>
    <cellStyle name="Normální 3 25" xfId="2741" xr:uid="{B85F6DD9-F652-4CCE-8FA5-564AF193E183}"/>
    <cellStyle name="Normální 3 26" xfId="2802" xr:uid="{46F3F55E-0C07-418A-9574-C6E782DBD0E5}"/>
    <cellStyle name="normální 3 3" xfId="1989" xr:uid="{00000000-0005-0000-0000-0000C5070000}"/>
    <cellStyle name="normální 3 4" xfId="1990" xr:uid="{00000000-0005-0000-0000-0000C6070000}"/>
    <cellStyle name="normální 3 5" xfId="1991" xr:uid="{00000000-0005-0000-0000-0000C7070000}"/>
    <cellStyle name="normální 3 6" xfId="1992" xr:uid="{00000000-0005-0000-0000-0000C8070000}"/>
    <cellStyle name="normální 3 7" xfId="1993" xr:uid="{00000000-0005-0000-0000-0000C9070000}"/>
    <cellStyle name="normální 3 8" xfId="1994" xr:uid="{00000000-0005-0000-0000-0000CA070000}"/>
    <cellStyle name="normální 3 9" xfId="1995" xr:uid="{00000000-0005-0000-0000-0000CB070000}"/>
    <cellStyle name="Normální 30" xfId="1996" xr:uid="{00000000-0005-0000-0000-0000CC070000}"/>
    <cellStyle name="normální 30 2" xfId="1997" xr:uid="{00000000-0005-0000-0000-0000CD070000}"/>
    <cellStyle name="normální 30 3" xfId="1998" xr:uid="{00000000-0005-0000-0000-0000CE070000}"/>
    <cellStyle name="Normální 31" xfId="2686" xr:uid="{E7DFAA55-CDE2-425D-A524-9E159BA63EC4}"/>
    <cellStyle name="normální 31 2" xfId="1999" xr:uid="{00000000-0005-0000-0000-0000CF070000}"/>
    <cellStyle name="normální 31 3" xfId="2000" xr:uid="{00000000-0005-0000-0000-0000D0070000}"/>
    <cellStyle name="Normální 32" xfId="2779" xr:uid="{E46F0B53-0286-4B13-B161-4F236FB57683}"/>
    <cellStyle name="normální 32 10" xfId="2001" xr:uid="{00000000-0005-0000-0000-0000D1070000}"/>
    <cellStyle name="normální 32 11" xfId="2002" xr:uid="{00000000-0005-0000-0000-0000D2070000}"/>
    <cellStyle name="normální 32 12" xfId="2003" xr:uid="{00000000-0005-0000-0000-0000D3070000}"/>
    <cellStyle name="normální 32 13" xfId="2004" xr:uid="{00000000-0005-0000-0000-0000D4070000}"/>
    <cellStyle name="normální 32 14" xfId="2005" xr:uid="{00000000-0005-0000-0000-0000D5070000}"/>
    <cellStyle name="normální 32 15" xfId="2006" xr:uid="{00000000-0005-0000-0000-0000D6070000}"/>
    <cellStyle name="normální 32 16" xfId="2007" xr:uid="{00000000-0005-0000-0000-0000D7070000}"/>
    <cellStyle name="normální 32 17" xfId="2008" xr:uid="{00000000-0005-0000-0000-0000D8070000}"/>
    <cellStyle name="normální 32 18" xfId="2009" xr:uid="{00000000-0005-0000-0000-0000D9070000}"/>
    <cellStyle name="normální 32 19" xfId="2010" xr:uid="{00000000-0005-0000-0000-0000DA070000}"/>
    <cellStyle name="normální 32 2" xfId="2011" xr:uid="{00000000-0005-0000-0000-0000DB070000}"/>
    <cellStyle name="normální 32 20" xfId="2012" xr:uid="{00000000-0005-0000-0000-0000DC070000}"/>
    <cellStyle name="normální 32 3" xfId="2013" xr:uid="{00000000-0005-0000-0000-0000DD070000}"/>
    <cellStyle name="normální 32 4" xfId="2014" xr:uid="{00000000-0005-0000-0000-0000DE070000}"/>
    <cellStyle name="normální 32 5" xfId="2015" xr:uid="{00000000-0005-0000-0000-0000DF070000}"/>
    <cellStyle name="normální 32 6" xfId="2016" xr:uid="{00000000-0005-0000-0000-0000E0070000}"/>
    <cellStyle name="normální 32 7" xfId="2017" xr:uid="{00000000-0005-0000-0000-0000E1070000}"/>
    <cellStyle name="normální 32 8" xfId="2018" xr:uid="{00000000-0005-0000-0000-0000E2070000}"/>
    <cellStyle name="normální 32 9" xfId="2019" xr:uid="{00000000-0005-0000-0000-0000E3070000}"/>
    <cellStyle name="Normální 33" xfId="2754" xr:uid="{98BA03EF-A753-4653-93F5-8C3ABD2C0040}"/>
    <cellStyle name="normální 33 10" xfId="2020" xr:uid="{00000000-0005-0000-0000-0000E4070000}"/>
    <cellStyle name="normální 33 11" xfId="2021" xr:uid="{00000000-0005-0000-0000-0000E5070000}"/>
    <cellStyle name="normální 33 12" xfId="2022" xr:uid="{00000000-0005-0000-0000-0000E6070000}"/>
    <cellStyle name="normální 33 13" xfId="2023" xr:uid="{00000000-0005-0000-0000-0000E7070000}"/>
    <cellStyle name="normální 33 14" xfId="2024" xr:uid="{00000000-0005-0000-0000-0000E8070000}"/>
    <cellStyle name="normální 33 15" xfId="2025" xr:uid="{00000000-0005-0000-0000-0000E9070000}"/>
    <cellStyle name="normální 33 16" xfId="2026" xr:uid="{00000000-0005-0000-0000-0000EA070000}"/>
    <cellStyle name="normální 33 17" xfId="2027" xr:uid="{00000000-0005-0000-0000-0000EB070000}"/>
    <cellStyle name="normální 33 18" xfId="2028" xr:uid="{00000000-0005-0000-0000-0000EC070000}"/>
    <cellStyle name="normální 33 19" xfId="2029" xr:uid="{00000000-0005-0000-0000-0000ED070000}"/>
    <cellStyle name="normální 33 2" xfId="2030" xr:uid="{00000000-0005-0000-0000-0000EE070000}"/>
    <cellStyle name="normální 33 20" xfId="2031" xr:uid="{00000000-0005-0000-0000-0000EF070000}"/>
    <cellStyle name="normální 33 3" xfId="2032" xr:uid="{00000000-0005-0000-0000-0000F0070000}"/>
    <cellStyle name="normální 33 4" xfId="2033" xr:uid="{00000000-0005-0000-0000-0000F1070000}"/>
    <cellStyle name="normální 33 5" xfId="2034" xr:uid="{00000000-0005-0000-0000-0000F2070000}"/>
    <cellStyle name="normální 33 6" xfId="2035" xr:uid="{00000000-0005-0000-0000-0000F3070000}"/>
    <cellStyle name="normální 33 7" xfId="2036" xr:uid="{00000000-0005-0000-0000-0000F4070000}"/>
    <cellStyle name="normální 33 8" xfId="2037" xr:uid="{00000000-0005-0000-0000-0000F5070000}"/>
    <cellStyle name="normální 33 9" xfId="2038" xr:uid="{00000000-0005-0000-0000-0000F6070000}"/>
    <cellStyle name="Normální 34" xfId="2753" xr:uid="{C99B7A9D-622B-49D6-82B7-AC16D9C64291}"/>
    <cellStyle name="normální 34 2" xfId="2039" xr:uid="{00000000-0005-0000-0000-0000F7070000}"/>
    <cellStyle name="normální 34 3" xfId="2040" xr:uid="{00000000-0005-0000-0000-0000F8070000}"/>
    <cellStyle name="Normální 35" xfId="2743" xr:uid="{2D85B293-A14B-427E-A1FC-6D83274979D7}"/>
    <cellStyle name="normální 35 2" xfId="2041" xr:uid="{00000000-0005-0000-0000-0000F9070000}"/>
    <cellStyle name="normální 35 3" xfId="2042" xr:uid="{00000000-0005-0000-0000-0000FA070000}"/>
    <cellStyle name="Normální 36" xfId="2720" xr:uid="{ED3DBEB1-B058-459F-8142-22A15ABF6A2B}"/>
    <cellStyle name="normální 36 2" xfId="2043" xr:uid="{00000000-0005-0000-0000-0000FB070000}"/>
    <cellStyle name="normální 36 3" xfId="2044" xr:uid="{00000000-0005-0000-0000-0000FC070000}"/>
    <cellStyle name="Normální 37" xfId="2715" xr:uid="{5E055BF1-58C4-4A4C-8E2D-6D957874B2D9}"/>
    <cellStyle name="normální 37 2" xfId="2045" xr:uid="{00000000-0005-0000-0000-0000FD070000}"/>
    <cellStyle name="normální 37 3" xfId="2046" xr:uid="{00000000-0005-0000-0000-0000FE070000}"/>
    <cellStyle name="Normální 38" xfId="2706" xr:uid="{8EA82BDA-081E-4A25-90A9-CEA08BF5BCEC}"/>
    <cellStyle name="normální 38 2" xfId="2047" xr:uid="{00000000-0005-0000-0000-0000FF070000}"/>
    <cellStyle name="normální 38 3" xfId="2048" xr:uid="{00000000-0005-0000-0000-000000080000}"/>
    <cellStyle name="Normální 39" xfId="2699" xr:uid="{71017137-46FB-4AFF-958A-A25C4A5E8B41}"/>
    <cellStyle name="normální 39 2" xfId="2049" xr:uid="{00000000-0005-0000-0000-000001080000}"/>
    <cellStyle name="normální 39 3" xfId="2050" xr:uid="{00000000-0005-0000-0000-000002080000}"/>
    <cellStyle name="Normální 4" xfId="2051" xr:uid="{00000000-0005-0000-0000-000003080000}"/>
    <cellStyle name="Normální 4 10" xfId="2052" xr:uid="{00000000-0005-0000-0000-000004080000}"/>
    <cellStyle name="Normální 4 11" xfId="2842" xr:uid="{80434647-B33B-478B-99AE-095C0446A77A}"/>
    <cellStyle name="normální 4 2" xfId="2053" xr:uid="{00000000-0005-0000-0000-000005080000}"/>
    <cellStyle name="normální 4 3" xfId="2054" xr:uid="{00000000-0005-0000-0000-000006080000}"/>
    <cellStyle name="normální 4 4" xfId="2055" xr:uid="{00000000-0005-0000-0000-000007080000}"/>
    <cellStyle name="Normální 4 5" xfId="2056" xr:uid="{00000000-0005-0000-0000-000008080000}"/>
    <cellStyle name="Normální 4 6" xfId="2057" xr:uid="{00000000-0005-0000-0000-000009080000}"/>
    <cellStyle name="Normální 4 7" xfId="2058" xr:uid="{00000000-0005-0000-0000-00000A080000}"/>
    <cellStyle name="Normální 4 8" xfId="2059" xr:uid="{00000000-0005-0000-0000-00000B080000}"/>
    <cellStyle name="Normální 4 9" xfId="2060" xr:uid="{00000000-0005-0000-0000-00000C080000}"/>
    <cellStyle name="Normální 40" xfId="2698" xr:uid="{6F1C577C-C483-41B5-9C6E-0756EE992FB5}"/>
    <cellStyle name="normální 40 2" xfId="2061" xr:uid="{00000000-0005-0000-0000-00000D080000}"/>
    <cellStyle name="normální 40 3" xfId="2062" xr:uid="{00000000-0005-0000-0000-00000E080000}"/>
    <cellStyle name="Normální 41" xfId="2697" xr:uid="{ECF5939A-850C-4400-AE2A-2C904C987182}"/>
    <cellStyle name="normální 41 2" xfId="2063" xr:uid="{00000000-0005-0000-0000-00000F080000}"/>
    <cellStyle name="normální 41 3" xfId="2064" xr:uid="{00000000-0005-0000-0000-000010080000}"/>
    <cellStyle name="Normální 42" xfId="2696" xr:uid="{9A139803-4588-4827-87BB-59CC9917A2B9}"/>
    <cellStyle name="normální 42 2" xfId="2065" xr:uid="{00000000-0005-0000-0000-000011080000}"/>
    <cellStyle name="normální 42 3" xfId="2066" xr:uid="{00000000-0005-0000-0000-000012080000}"/>
    <cellStyle name="Normální 43" xfId="2687" xr:uid="{E0CBCF2F-2B55-4E03-B5BA-C4CBF21DD171}"/>
    <cellStyle name="normální 43 2" xfId="2067" xr:uid="{00000000-0005-0000-0000-000013080000}"/>
    <cellStyle name="normální 43 3" xfId="2068" xr:uid="{00000000-0005-0000-0000-000014080000}"/>
    <cellStyle name="normální 44 2" xfId="2069" xr:uid="{00000000-0005-0000-0000-000015080000}"/>
    <cellStyle name="normální 44 3" xfId="2070" xr:uid="{00000000-0005-0000-0000-000016080000}"/>
    <cellStyle name="normální 45 2" xfId="2071" xr:uid="{00000000-0005-0000-0000-000017080000}"/>
    <cellStyle name="normální 45 3" xfId="2072" xr:uid="{00000000-0005-0000-0000-000018080000}"/>
    <cellStyle name="normální 46 2" xfId="2073" xr:uid="{00000000-0005-0000-0000-000019080000}"/>
    <cellStyle name="normální 46 3" xfId="2074" xr:uid="{00000000-0005-0000-0000-00001A080000}"/>
    <cellStyle name="normální 47 2" xfId="2075" xr:uid="{00000000-0005-0000-0000-00001B080000}"/>
    <cellStyle name="normální 47 3" xfId="2076" xr:uid="{00000000-0005-0000-0000-00001C080000}"/>
    <cellStyle name="normální 48 2" xfId="2077" xr:uid="{00000000-0005-0000-0000-00001D080000}"/>
    <cellStyle name="normální 48 3" xfId="2078" xr:uid="{00000000-0005-0000-0000-00001E080000}"/>
    <cellStyle name="normální 49 2" xfId="2079" xr:uid="{00000000-0005-0000-0000-00001F080000}"/>
    <cellStyle name="normální 49 3" xfId="2080" xr:uid="{00000000-0005-0000-0000-000020080000}"/>
    <cellStyle name="Normální 5" xfId="2081" xr:uid="{00000000-0005-0000-0000-000021080000}"/>
    <cellStyle name="normální 5 2" xfId="2082" xr:uid="{00000000-0005-0000-0000-000022080000}"/>
    <cellStyle name="normální 5 3" xfId="2083" xr:uid="{00000000-0005-0000-0000-000023080000}"/>
    <cellStyle name="normální 5 4" xfId="2084" xr:uid="{00000000-0005-0000-0000-000024080000}"/>
    <cellStyle name="Normální 5 5" xfId="2742" xr:uid="{C5C90EA9-2297-468D-AAFE-44B75670834A}"/>
    <cellStyle name="Normální 5 6" xfId="2843" xr:uid="{9249A60A-F8E9-4B78-B3D0-064073726EDA}"/>
    <cellStyle name="normální 50 2" xfId="2085" xr:uid="{00000000-0005-0000-0000-000025080000}"/>
    <cellStyle name="normální 50 3" xfId="2086" xr:uid="{00000000-0005-0000-0000-000026080000}"/>
    <cellStyle name="normální 51 2" xfId="2087" xr:uid="{00000000-0005-0000-0000-000027080000}"/>
    <cellStyle name="normální 51 3" xfId="2088" xr:uid="{00000000-0005-0000-0000-000028080000}"/>
    <cellStyle name="normální 52 2" xfId="2089" xr:uid="{00000000-0005-0000-0000-000029080000}"/>
    <cellStyle name="normální 52 3" xfId="2090" xr:uid="{00000000-0005-0000-0000-00002A080000}"/>
    <cellStyle name="normální 53 2" xfId="2091" xr:uid="{00000000-0005-0000-0000-00002B080000}"/>
    <cellStyle name="normální 53 3" xfId="2092" xr:uid="{00000000-0005-0000-0000-00002C080000}"/>
    <cellStyle name="normální 54 2" xfId="2093" xr:uid="{00000000-0005-0000-0000-00002D080000}"/>
    <cellStyle name="normální 54 3" xfId="2094" xr:uid="{00000000-0005-0000-0000-00002E080000}"/>
    <cellStyle name="normální 55 2" xfId="2095" xr:uid="{00000000-0005-0000-0000-00002F080000}"/>
    <cellStyle name="normální 55 3" xfId="2096" xr:uid="{00000000-0005-0000-0000-000030080000}"/>
    <cellStyle name="normální 56 2" xfId="2097" xr:uid="{00000000-0005-0000-0000-000031080000}"/>
    <cellStyle name="normální 56 3" xfId="2098" xr:uid="{00000000-0005-0000-0000-000032080000}"/>
    <cellStyle name="normální 57 2" xfId="2099" xr:uid="{00000000-0005-0000-0000-000033080000}"/>
    <cellStyle name="normální 57 3" xfId="2100" xr:uid="{00000000-0005-0000-0000-000034080000}"/>
    <cellStyle name="normální 58 2" xfId="2101" xr:uid="{00000000-0005-0000-0000-000035080000}"/>
    <cellStyle name="normální 58 3" xfId="2102" xr:uid="{00000000-0005-0000-0000-000036080000}"/>
    <cellStyle name="normální 59 2" xfId="2103" xr:uid="{00000000-0005-0000-0000-000037080000}"/>
    <cellStyle name="normální 59 3" xfId="2104" xr:uid="{00000000-0005-0000-0000-000038080000}"/>
    <cellStyle name="Normální 6" xfId="2105" xr:uid="{00000000-0005-0000-0000-000039080000}"/>
    <cellStyle name="normální 6 2" xfId="2106" xr:uid="{00000000-0005-0000-0000-00003A080000}"/>
    <cellStyle name="normální 6 3" xfId="2107" xr:uid="{00000000-0005-0000-0000-00003B080000}"/>
    <cellStyle name="Normální 6 4" xfId="2744" xr:uid="{81869A1A-BC8C-4DF0-85EC-59FE1E1FA200}"/>
    <cellStyle name="Normální 6 5" xfId="2844" xr:uid="{5D2B04A8-3313-4CB3-AB97-BDF78C14DE6E}"/>
    <cellStyle name="normální 60 2" xfId="2108" xr:uid="{00000000-0005-0000-0000-00003C080000}"/>
    <cellStyle name="normální 60 3" xfId="2109" xr:uid="{00000000-0005-0000-0000-00003D080000}"/>
    <cellStyle name="normální 61" xfId="2110" xr:uid="{00000000-0005-0000-0000-00003E080000}"/>
    <cellStyle name="normální 61 2" xfId="2111" xr:uid="{00000000-0005-0000-0000-00003F080000}"/>
    <cellStyle name="normální 61 3" xfId="2112" xr:uid="{00000000-0005-0000-0000-000040080000}"/>
    <cellStyle name="normální 62 2" xfId="2113" xr:uid="{00000000-0005-0000-0000-000041080000}"/>
    <cellStyle name="normální 62 3" xfId="2114" xr:uid="{00000000-0005-0000-0000-000042080000}"/>
    <cellStyle name="normální 63 2" xfId="2115" xr:uid="{00000000-0005-0000-0000-000043080000}"/>
    <cellStyle name="normální 63 3" xfId="2116" xr:uid="{00000000-0005-0000-0000-000044080000}"/>
    <cellStyle name="normální 64 2" xfId="2117" xr:uid="{00000000-0005-0000-0000-000045080000}"/>
    <cellStyle name="normální 64 3" xfId="2118" xr:uid="{00000000-0005-0000-0000-000046080000}"/>
    <cellStyle name="normální 65 2" xfId="2119" xr:uid="{00000000-0005-0000-0000-000047080000}"/>
    <cellStyle name="normální 65 3" xfId="2120" xr:uid="{00000000-0005-0000-0000-000048080000}"/>
    <cellStyle name="normální 66 2" xfId="2121" xr:uid="{00000000-0005-0000-0000-000049080000}"/>
    <cellStyle name="normální 66 3" xfId="2122" xr:uid="{00000000-0005-0000-0000-00004A080000}"/>
    <cellStyle name="normální 67" xfId="2123" xr:uid="{00000000-0005-0000-0000-00004B080000}"/>
    <cellStyle name="normální 68 2" xfId="2124" xr:uid="{00000000-0005-0000-0000-00004C080000}"/>
    <cellStyle name="normální 68 3" xfId="2125" xr:uid="{00000000-0005-0000-0000-00004D080000}"/>
    <cellStyle name="normální 68 4" xfId="2126" xr:uid="{00000000-0005-0000-0000-00004E080000}"/>
    <cellStyle name="normální 69 2" xfId="2127" xr:uid="{00000000-0005-0000-0000-00004F080000}"/>
    <cellStyle name="normální 69 3" xfId="2128" xr:uid="{00000000-0005-0000-0000-000050080000}"/>
    <cellStyle name="Normální 7" xfId="2129" xr:uid="{00000000-0005-0000-0000-000051080000}"/>
    <cellStyle name="normální 7 2" xfId="2130" xr:uid="{00000000-0005-0000-0000-000052080000}"/>
    <cellStyle name="normální 7 3" xfId="2131" xr:uid="{00000000-0005-0000-0000-000053080000}"/>
    <cellStyle name="Normální 7 4" xfId="2745" xr:uid="{60F117A2-0CB0-4B34-96F9-1E15792FC0BE}"/>
    <cellStyle name="Normální 7 5" xfId="2845" xr:uid="{2B46753F-F45A-4006-9B78-8D7B4055D498}"/>
    <cellStyle name="normální 70 2" xfId="2132" xr:uid="{00000000-0005-0000-0000-000054080000}"/>
    <cellStyle name="normální 70 3" xfId="2133" xr:uid="{00000000-0005-0000-0000-000055080000}"/>
    <cellStyle name="normální 71 2" xfId="2134" xr:uid="{00000000-0005-0000-0000-000056080000}"/>
    <cellStyle name="normální 71 3" xfId="2135" xr:uid="{00000000-0005-0000-0000-000057080000}"/>
    <cellStyle name="normální 72" xfId="2136" xr:uid="{00000000-0005-0000-0000-000058080000}"/>
    <cellStyle name="normální 72 2" xfId="2137" xr:uid="{00000000-0005-0000-0000-000059080000}"/>
    <cellStyle name="normální 72 3" xfId="2138" xr:uid="{00000000-0005-0000-0000-00005A080000}"/>
    <cellStyle name="normální 73 2" xfId="2139" xr:uid="{00000000-0005-0000-0000-00005B080000}"/>
    <cellStyle name="normální 73 3" xfId="2140" xr:uid="{00000000-0005-0000-0000-00005C080000}"/>
    <cellStyle name="normální 74 2" xfId="2141" xr:uid="{00000000-0005-0000-0000-00005D080000}"/>
    <cellStyle name="normální 74 3" xfId="2142" xr:uid="{00000000-0005-0000-0000-00005E080000}"/>
    <cellStyle name="normální 75 2" xfId="2143" xr:uid="{00000000-0005-0000-0000-00005F080000}"/>
    <cellStyle name="normální 75 3" xfId="2144" xr:uid="{00000000-0005-0000-0000-000060080000}"/>
    <cellStyle name="normální 76 2" xfId="2145" xr:uid="{00000000-0005-0000-0000-000061080000}"/>
    <cellStyle name="normální 76 3" xfId="2146" xr:uid="{00000000-0005-0000-0000-000062080000}"/>
    <cellStyle name="normální 77 2" xfId="2147" xr:uid="{00000000-0005-0000-0000-000063080000}"/>
    <cellStyle name="normální 77 3" xfId="2148" xr:uid="{00000000-0005-0000-0000-000064080000}"/>
    <cellStyle name="normální 78 2" xfId="2149" xr:uid="{00000000-0005-0000-0000-000065080000}"/>
    <cellStyle name="normální 78 3" xfId="2150" xr:uid="{00000000-0005-0000-0000-000066080000}"/>
    <cellStyle name="normální 79" xfId="2151" xr:uid="{00000000-0005-0000-0000-000067080000}"/>
    <cellStyle name="Normální 8" xfId="2152" xr:uid="{00000000-0005-0000-0000-000068080000}"/>
    <cellStyle name="normální 8 2" xfId="2153" xr:uid="{00000000-0005-0000-0000-000069080000}"/>
    <cellStyle name="normální 8 3" xfId="2154" xr:uid="{00000000-0005-0000-0000-00006A080000}"/>
    <cellStyle name="Normální 8 4" xfId="2746" xr:uid="{B923134E-D632-4643-996E-98220040D9AB}"/>
    <cellStyle name="Normální 8 5" xfId="2846" xr:uid="{1C4A8CE2-20F7-4222-A2B6-B4FA5737B04F}"/>
    <cellStyle name="normální 80 10" xfId="2155" xr:uid="{00000000-0005-0000-0000-00006B080000}"/>
    <cellStyle name="normální 80 2" xfId="2156" xr:uid="{00000000-0005-0000-0000-00006C080000}"/>
    <cellStyle name="normální 80 3" xfId="2157" xr:uid="{00000000-0005-0000-0000-00006D080000}"/>
    <cellStyle name="normální 80 4" xfId="2158" xr:uid="{00000000-0005-0000-0000-00006E080000}"/>
    <cellStyle name="normální 80 5" xfId="2159" xr:uid="{00000000-0005-0000-0000-00006F080000}"/>
    <cellStyle name="normální 80 6" xfId="2160" xr:uid="{00000000-0005-0000-0000-000070080000}"/>
    <cellStyle name="normální 80 7" xfId="2161" xr:uid="{00000000-0005-0000-0000-000071080000}"/>
    <cellStyle name="normální 80 8" xfId="2162" xr:uid="{00000000-0005-0000-0000-000072080000}"/>
    <cellStyle name="normální 80 9" xfId="2163" xr:uid="{00000000-0005-0000-0000-000073080000}"/>
    <cellStyle name="normální 81 2" xfId="2164" xr:uid="{00000000-0005-0000-0000-000074080000}"/>
    <cellStyle name="normální 81 3" xfId="2165" xr:uid="{00000000-0005-0000-0000-000075080000}"/>
    <cellStyle name="normální 84" xfId="2166" xr:uid="{00000000-0005-0000-0000-000076080000}"/>
    <cellStyle name="Normální 9" xfId="2167" xr:uid="{00000000-0005-0000-0000-000077080000}"/>
    <cellStyle name="normální 9 2" xfId="2168" xr:uid="{00000000-0005-0000-0000-000078080000}"/>
    <cellStyle name="normální 9 3" xfId="2169" xr:uid="{00000000-0005-0000-0000-000079080000}"/>
    <cellStyle name="Normální 9 4" xfId="2747" xr:uid="{3B416BC8-0DF6-4FFE-9112-CEC8A55881B8}"/>
    <cellStyle name="Normální 9 5" xfId="2847" xr:uid="{E068F03F-7F6A-4232-9500-A29EDFF98824}"/>
    <cellStyle name="normální vzor" xfId="2170" xr:uid="{00000000-0005-0000-0000-00007A080000}"/>
    <cellStyle name="normální_KabTrasy" xfId="2171" xr:uid="{00000000-0005-0000-0000-00007B080000}"/>
    <cellStyle name="normální_KabTrasy 3" xfId="2172" xr:uid="{00000000-0005-0000-0000-00007D080000}"/>
    <cellStyle name="normální_List2" xfId="2173" xr:uid="{00000000-0005-0000-0000-00007E080000}"/>
    <cellStyle name="normální_mont_prace-sp" xfId="2174" xr:uid="{00000000-0005-0000-0000-00007F080000}"/>
    <cellStyle name="normální_mont_prace-sp 2" xfId="2175" xr:uid="{00000000-0005-0000-0000-000080080000}"/>
    <cellStyle name="normální_mont_prace-sp 2 2" xfId="2176" xr:uid="{00000000-0005-0000-0000-000081080000}"/>
    <cellStyle name="normální_montáže_SK-sp" xfId="2177" xr:uid="{00000000-0005-0000-0000-000082080000}"/>
    <cellStyle name="normální_montáže_SK-sp 2" xfId="2178" xr:uid="{00000000-0005-0000-0000-000083080000}"/>
    <cellStyle name="normální_OKUS-sp" xfId="2179" xr:uid="{00000000-0005-0000-0000-000084080000}"/>
    <cellStyle name="normální_Specifikace CMsecurity" xfId="2180" xr:uid="{00000000-0005-0000-0000-000086080000}"/>
    <cellStyle name="Normalny_laroux" xfId="2181" xr:uid="{00000000-0005-0000-0000-000088080000}"/>
    <cellStyle name="Percent ()" xfId="2182" xr:uid="{00000000-0005-0000-0000-000089080000}"/>
    <cellStyle name="Percent () 10" xfId="2183" xr:uid="{00000000-0005-0000-0000-00008A080000}"/>
    <cellStyle name="Percent () 10 2" xfId="2184" xr:uid="{00000000-0005-0000-0000-00008B080000}"/>
    <cellStyle name="Percent () 10 3" xfId="2185" xr:uid="{00000000-0005-0000-0000-00008C080000}"/>
    <cellStyle name="Percent () 11" xfId="2186" xr:uid="{00000000-0005-0000-0000-00008D080000}"/>
    <cellStyle name="Percent () 11 2" xfId="2187" xr:uid="{00000000-0005-0000-0000-00008E080000}"/>
    <cellStyle name="Percent () 11 3" xfId="2188" xr:uid="{00000000-0005-0000-0000-00008F080000}"/>
    <cellStyle name="Percent () 12" xfId="2189" xr:uid="{00000000-0005-0000-0000-000090080000}"/>
    <cellStyle name="Percent () 12 2" xfId="2190" xr:uid="{00000000-0005-0000-0000-000091080000}"/>
    <cellStyle name="Percent () 12 3" xfId="2191" xr:uid="{00000000-0005-0000-0000-000092080000}"/>
    <cellStyle name="Percent () 13" xfId="2192" xr:uid="{00000000-0005-0000-0000-000093080000}"/>
    <cellStyle name="Percent () 13 2" xfId="2193" xr:uid="{00000000-0005-0000-0000-000094080000}"/>
    <cellStyle name="Percent () 13 3" xfId="2194" xr:uid="{00000000-0005-0000-0000-000095080000}"/>
    <cellStyle name="Percent () 14" xfId="2195" xr:uid="{00000000-0005-0000-0000-000096080000}"/>
    <cellStyle name="Percent () 14 2" xfId="2196" xr:uid="{00000000-0005-0000-0000-000097080000}"/>
    <cellStyle name="Percent () 14 3" xfId="2197" xr:uid="{00000000-0005-0000-0000-000098080000}"/>
    <cellStyle name="Percent () 15" xfId="2198" xr:uid="{00000000-0005-0000-0000-000099080000}"/>
    <cellStyle name="Percent () 15 2" xfId="2199" xr:uid="{00000000-0005-0000-0000-00009A080000}"/>
    <cellStyle name="Percent () 15 3" xfId="2200" xr:uid="{00000000-0005-0000-0000-00009B080000}"/>
    <cellStyle name="Percent () 16" xfId="2201" xr:uid="{00000000-0005-0000-0000-00009C080000}"/>
    <cellStyle name="Percent () 16 2" xfId="2202" xr:uid="{00000000-0005-0000-0000-00009D080000}"/>
    <cellStyle name="Percent () 16 3" xfId="2203" xr:uid="{00000000-0005-0000-0000-00009E080000}"/>
    <cellStyle name="Percent () 17" xfId="2204" xr:uid="{00000000-0005-0000-0000-00009F080000}"/>
    <cellStyle name="Percent () 17 2" xfId="2205" xr:uid="{00000000-0005-0000-0000-0000A0080000}"/>
    <cellStyle name="Percent () 17 3" xfId="2206" xr:uid="{00000000-0005-0000-0000-0000A1080000}"/>
    <cellStyle name="Percent () 18" xfId="2207" xr:uid="{00000000-0005-0000-0000-0000A2080000}"/>
    <cellStyle name="Percent () 18 2" xfId="2208" xr:uid="{00000000-0005-0000-0000-0000A3080000}"/>
    <cellStyle name="Percent () 18 3" xfId="2209" xr:uid="{00000000-0005-0000-0000-0000A4080000}"/>
    <cellStyle name="Percent () 19" xfId="2210" xr:uid="{00000000-0005-0000-0000-0000A5080000}"/>
    <cellStyle name="Percent () 19 2" xfId="2211" xr:uid="{00000000-0005-0000-0000-0000A6080000}"/>
    <cellStyle name="Percent () 19 3" xfId="2212" xr:uid="{00000000-0005-0000-0000-0000A7080000}"/>
    <cellStyle name="Percent () 2" xfId="2213" xr:uid="{00000000-0005-0000-0000-0000A8080000}"/>
    <cellStyle name="Percent () 2 2" xfId="2214" xr:uid="{00000000-0005-0000-0000-0000A9080000}"/>
    <cellStyle name="Percent () 2 3" xfId="2215" xr:uid="{00000000-0005-0000-0000-0000AA080000}"/>
    <cellStyle name="Percent () 20" xfId="2216" xr:uid="{00000000-0005-0000-0000-0000AB080000}"/>
    <cellStyle name="Percent () 20 2" xfId="2217" xr:uid="{00000000-0005-0000-0000-0000AC080000}"/>
    <cellStyle name="Percent () 20 3" xfId="2218" xr:uid="{00000000-0005-0000-0000-0000AD080000}"/>
    <cellStyle name="Percent () 21" xfId="2219" xr:uid="{00000000-0005-0000-0000-0000AE080000}"/>
    <cellStyle name="Percent () 21 2" xfId="2220" xr:uid="{00000000-0005-0000-0000-0000AF080000}"/>
    <cellStyle name="Percent () 21 3" xfId="2221" xr:uid="{00000000-0005-0000-0000-0000B0080000}"/>
    <cellStyle name="Percent () 22" xfId="2222" xr:uid="{00000000-0005-0000-0000-0000B1080000}"/>
    <cellStyle name="Percent () 22 2" xfId="2223" xr:uid="{00000000-0005-0000-0000-0000B2080000}"/>
    <cellStyle name="Percent () 22 3" xfId="2224" xr:uid="{00000000-0005-0000-0000-0000B3080000}"/>
    <cellStyle name="Percent () 23" xfId="2225" xr:uid="{00000000-0005-0000-0000-0000B4080000}"/>
    <cellStyle name="Percent () 23 2" xfId="2226" xr:uid="{00000000-0005-0000-0000-0000B5080000}"/>
    <cellStyle name="Percent () 23 3" xfId="2227" xr:uid="{00000000-0005-0000-0000-0000B6080000}"/>
    <cellStyle name="Percent () 24" xfId="2228" xr:uid="{00000000-0005-0000-0000-0000B7080000}"/>
    <cellStyle name="Percent () 25" xfId="2229" xr:uid="{00000000-0005-0000-0000-0000B8080000}"/>
    <cellStyle name="Percent () 3" xfId="2230" xr:uid="{00000000-0005-0000-0000-0000B9080000}"/>
    <cellStyle name="Percent () 3 2" xfId="2231" xr:uid="{00000000-0005-0000-0000-0000BA080000}"/>
    <cellStyle name="Percent () 3 3" xfId="2232" xr:uid="{00000000-0005-0000-0000-0000BB080000}"/>
    <cellStyle name="Percent () 4" xfId="2233" xr:uid="{00000000-0005-0000-0000-0000BC080000}"/>
    <cellStyle name="Percent () 4 2" xfId="2234" xr:uid="{00000000-0005-0000-0000-0000BD080000}"/>
    <cellStyle name="Percent () 4 3" xfId="2235" xr:uid="{00000000-0005-0000-0000-0000BE080000}"/>
    <cellStyle name="Percent () 5" xfId="2236" xr:uid="{00000000-0005-0000-0000-0000BF080000}"/>
    <cellStyle name="Percent () 5 2" xfId="2237" xr:uid="{00000000-0005-0000-0000-0000C0080000}"/>
    <cellStyle name="Percent () 5 3" xfId="2238" xr:uid="{00000000-0005-0000-0000-0000C1080000}"/>
    <cellStyle name="Percent () 6" xfId="2239" xr:uid="{00000000-0005-0000-0000-0000C2080000}"/>
    <cellStyle name="Percent () 6 2" xfId="2240" xr:uid="{00000000-0005-0000-0000-0000C3080000}"/>
    <cellStyle name="Percent () 6 3" xfId="2241" xr:uid="{00000000-0005-0000-0000-0000C4080000}"/>
    <cellStyle name="Percent () 7" xfId="2242" xr:uid="{00000000-0005-0000-0000-0000C5080000}"/>
    <cellStyle name="Percent () 7 2" xfId="2243" xr:uid="{00000000-0005-0000-0000-0000C6080000}"/>
    <cellStyle name="Percent () 7 3" xfId="2244" xr:uid="{00000000-0005-0000-0000-0000C7080000}"/>
    <cellStyle name="Percent () 8" xfId="2245" xr:uid="{00000000-0005-0000-0000-0000C8080000}"/>
    <cellStyle name="Percent () 8 2" xfId="2246" xr:uid="{00000000-0005-0000-0000-0000C9080000}"/>
    <cellStyle name="Percent () 8 3" xfId="2247" xr:uid="{00000000-0005-0000-0000-0000CA080000}"/>
    <cellStyle name="Percent () 9" xfId="2248" xr:uid="{00000000-0005-0000-0000-0000CB080000}"/>
    <cellStyle name="Percent () 9 2" xfId="2249" xr:uid="{00000000-0005-0000-0000-0000CC080000}"/>
    <cellStyle name="Percent () 9 3" xfId="2250" xr:uid="{00000000-0005-0000-0000-0000CD080000}"/>
    <cellStyle name="Percent (0)" xfId="2251" xr:uid="{00000000-0005-0000-0000-0000CE080000}"/>
    <cellStyle name="Percent (0) 2" xfId="2252" xr:uid="{00000000-0005-0000-0000-0000CF080000}"/>
    <cellStyle name="Percent (0) 3" xfId="2253" xr:uid="{00000000-0005-0000-0000-0000D0080000}"/>
    <cellStyle name="Percent (1)" xfId="2254" xr:uid="{00000000-0005-0000-0000-0000D1080000}"/>
    <cellStyle name="Percent (1) 2" xfId="2255" xr:uid="{00000000-0005-0000-0000-0000D2080000}"/>
    <cellStyle name="Percent (1) 3" xfId="2256" xr:uid="{00000000-0005-0000-0000-0000D3080000}"/>
    <cellStyle name="Percent 1" xfId="2257" xr:uid="{00000000-0005-0000-0000-0000D4080000}"/>
    <cellStyle name="Percent 1 2" xfId="2258" xr:uid="{00000000-0005-0000-0000-0000D5080000}"/>
    <cellStyle name="Percent 1 3" xfId="2259" xr:uid="{00000000-0005-0000-0000-0000D6080000}"/>
    <cellStyle name="Percent 2" xfId="2260" xr:uid="{00000000-0005-0000-0000-0000D7080000}"/>
    <cellStyle name="Percent 2 2" xfId="2261" xr:uid="{00000000-0005-0000-0000-0000D8080000}"/>
    <cellStyle name="Percent 2 3" xfId="2262" xr:uid="{00000000-0005-0000-0000-0000D9080000}"/>
    <cellStyle name="Percent_Account Detail" xfId="2263" xr:uid="{00000000-0005-0000-0000-0000DA080000}"/>
    <cellStyle name="podkapitola" xfId="2264" xr:uid="{00000000-0005-0000-0000-0000DB080000}"/>
    <cellStyle name="podkapitola 2" xfId="2848" xr:uid="{FF7BC61E-1BC8-4B5E-B9B9-6B04ABFBBF2C}"/>
    <cellStyle name="Podnadpis" xfId="2265" xr:uid="{00000000-0005-0000-0000-0000DC080000}"/>
    <cellStyle name="Polozka" xfId="2266" xr:uid="{00000000-0005-0000-0000-0000DD080000}"/>
    <cellStyle name="polozka 2" xfId="2267" xr:uid="{00000000-0005-0000-0000-0000DE080000}"/>
    <cellStyle name="popis" xfId="2268" xr:uid="{00000000-0005-0000-0000-0000DF080000}"/>
    <cellStyle name="popis polozky" xfId="2269" xr:uid="{00000000-0005-0000-0000-0000E0080000}"/>
    <cellStyle name="pozice" xfId="2270" xr:uid="{00000000-0005-0000-0000-0000E1080000}"/>
    <cellStyle name="Poznámka 2" xfId="2271" xr:uid="{00000000-0005-0000-0000-0000E2080000}"/>
    <cellStyle name="Poznámka 2 2" xfId="2272" xr:uid="{00000000-0005-0000-0000-0000E3080000}"/>
    <cellStyle name="Poznámka 2 3" xfId="2273" xr:uid="{00000000-0005-0000-0000-0000E4080000}"/>
    <cellStyle name="Poznámka 2 4" xfId="2274" xr:uid="{00000000-0005-0000-0000-0000E5080000}"/>
    <cellStyle name="Poznámka 2 5" xfId="2275" xr:uid="{00000000-0005-0000-0000-0000E6080000}"/>
    <cellStyle name="Poznámka 2 6" xfId="2276" xr:uid="{00000000-0005-0000-0000-0000E7080000}"/>
    <cellStyle name="Poznámka 2 7" xfId="2277" xr:uid="{00000000-0005-0000-0000-0000E8080000}"/>
    <cellStyle name="Poznámka 2 8" xfId="2278" xr:uid="{00000000-0005-0000-0000-0000E9080000}"/>
    <cellStyle name="Poznámka 3" xfId="2279" xr:uid="{00000000-0005-0000-0000-0000EA080000}"/>
    <cellStyle name="Poznámka 3 2" xfId="2280" xr:uid="{00000000-0005-0000-0000-0000EB080000}"/>
    <cellStyle name="Poznámka 3 3" xfId="2281" xr:uid="{00000000-0005-0000-0000-0000EC080000}"/>
    <cellStyle name="Poznámka 3 4" xfId="2282" xr:uid="{00000000-0005-0000-0000-0000ED080000}"/>
    <cellStyle name="Poznámka 3 5" xfId="2283" xr:uid="{00000000-0005-0000-0000-0000EE080000}"/>
    <cellStyle name="Poznámka 3 6" xfId="2284" xr:uid="{00000000-0005-0000-0000-0000EF080000}"/>
    <cellStyle name="Poznámka 4" xfId="2285" xr:uid="{00000000-0005-0000-0000-0000F0080000}"/>
    <cellStyle name="Poznámka 4 2" xfId="2286" xr:uid="{00000000-0005-0000-0000-0000F1080000}"/>
    <cellStyle name="Poznámka 4 3" xfId="2287" xr:uid="{00000000-0005-0000-0000-0000F2080000}"/>
    <cellStyle name="Poznámka 4 4" xfId="2288" xr:uid="{00000000-0005-0000-0000-0000F3080000}"/>
    <cellStyle name="Poznámka 4 5" xfId="2289" xr:uid="{00000000-0005-0000-0000-0000F4080000}"/>
    <cellStyle name="Poznámka 4 6" xfId="2290" xr:uid="{00000000-0005-0000-0000-0000F5080000}"/>
    <cellStyle name="Poznámka 5" xfId="2748" xr:uid="{C66EBA22-19EF-44AC-AC87-B45E93DE73AD}"/>
    <cellStyle name="Poznámka 6" xfId="2800" xr:uid="{F7E74D38-6CA9-429F-95FC-E336F1B7C143}"/>
    <cellStyle name="Prepojená bunka" xfId="2291" xr:uid="{00000000-0005-0000-0000-0000F6080000}"/>
    <cellStyle name="Procenta" xfId="2292" builtinId="5"/>
    <cellStyle name="Procenta 2" xfId="2293" xr:uid="{00000000-0005-0000-0000-0000F8080000}"/>
    <cellStyle name="Procenta 2 2" xfId="2294" xr:uid="{00000000-0005-0000-0000-0000F9080000}"/>
    <cellStyle name="Procenta 2 3" xfId="2749" xr:uid="{EE3007FF-2AE8-4C22-B5B4-D9CEE08F5BA7}"/>
    <cellStyle name="Procenta 3" xfId="2295" xr:uid="{00000000-0005-0000-0000-0000FA080000}"/>
    <cellStyle name="Procenta 3 2" xfId="2750" xr:uid="{5E40B868-6877-48C3-AFD8-AB1ACCEE2DA4}"/>
    <cellStyle name="Propojená buňka 2" xfId="2296" xr:uid="{00000000-0005-0000-0000-0000FB080000}"/>
    <cellStyle name="Propojená buňka 2 2" xfId="2297" xr:uid="{00000000-0005-0000-0000-0000FC080000}"/>
    <cellStyle name="Propojená buňka 2 3" xfId="2298" xr:uid="{00000000-0005-0000-0000-0000FD080000}"/>
    <cellStyle name="Propojená buňka 2 4" xfId="2299" xr:uid="{00000000-0005-0000-0000-0000FE080000}"/>
    <cellStyle name="Propojená buňka 2 5" xfId="2300" xr:uid="{00000000-0005-0000-0000-0000FF080000}"/>
    <cellStyle name="Propojená buňka 2 6" xfId="2301" xr:uid="{00000000-0005-0000-0000-000000090000}"/>
    <cellStyle name="Propojená buňka 2 7" xfId="2302" xr:uid="{00000000-0005-0000-0000-000001090000}"/>
    <cellStyle name="Propojená buňka 2 8" xfId="2303" xr:uid="{00000000-0005-0000-0000-000002090000}"/>
    <cellStyle name="Propojená buňka 3" xfId="2304" xr:uid="{00000000-0005-0000-0000-000003090000}"/>
    <cellStyle name="Propojená buňka 3 2" xfId="2305" xr:uid="{00000000-0005-0000-0000-000004090000}"/>
    <cellStyle name="Propojená buňka 3 3" xfId="2306" xr:uid="{00000000-0005-0000-0000-000005090000}"/>
    <cellStyle name="Propojená buňka 3 4" xfId="2307" xr:uid="{00000000-0005-0000-0000-000006090000}"/>
    <cellStyle name="Propojená buňka 3 5" xfId="2308" xr:uid="{00000000-0005-0000-0000-000007090000}"/>
    <cellStyle name="Propojená buňka 3 6" xfId="2309" xr:uid="{00000000-0005-0000-0000-000008090000}"/>
    <cellStyle name="Propojená buňka 4" xfId="2310" xr:uid="{00000000-0005-0000-0000-000009090000}"/>
    <cellStyle name="Propojená buňka 4 2" xfId="2311" xr:uid="{00000000-0005-0000-0000-00000A090000}"/>
    <cellStyle name="Propojená buňka 4 3" xfId="2312" xr:uid="{00000000-0005-0000-0000-00000B090000}"/>
    <cellStyle name="Propojená buňka 4 4" xfId="2313" xr:uid="{00000000-0005-0000-0000-00000C090000}"/>
    <cellStyle name="Propojená buňka 4 5" xfId="2314" xr:uid="{00000000-0005-0000-0000-00000D090000}"/>
    <cellStyle name="Propojená buňka 4 6" xfId="2315" xr:uid="{00000000-0005-0000-0000-00000E090000}"/>
    <cellStyle name="Propojená buňka 5" xfId="2751" xr:uid="{F668750E-A39A-4F18-BFB0-22483B0B44E9}"/>
    <cellStyle name="R_price" xfId="2316" xr:uid="{00000000-0005-0000-0000-00000F090000}"/>
    <cellStyle name="R_price_Turnikety" xfId="2317" xr:uid="{00000000-0005-0000-0000-000010090000}"/>
    <cellStyle name="R_text" xfId="2318" xr:uid="{00000000-0005-0000-0000-000011090000}"/>
    <cellStyle name="R_text_Turnikety" xfId="2319" xr:uid="{00000000-0005-0000-0000-000012090000}"/>
    <cellStyle name="RH1" xfId="2320" xr:uid="{00000000-0005-0000-0000-000013090000}"/>
    <cellStyle name="RH1 2" xfId="2801" xr:uid="{4FA7BE70-95E4-4858-8D60-10074FB45601}"/>
    <cellStyle name="Shaded" xfId="2321" xr:uid="{00000000-0005-0000-0000-000014090000}"/>
    <cellStyle name="Shaded 2" xfId="2322" xr:uid="{00000000-0005-0000-0000-000015090000}"/>
    <cellStyle name="Shaded 3" xfId="2323" xr:uid="{00000000-0005-0000-0000-000016090000}"/>
    <cellStyle name="Skupina" xfId="2324" xr:uid="{00000000-0005-0000-0000-000017090000}"/>
    <cellStyle name="Skupina 2" xfId="2849" xr:uid="{ADB0E8D0-5D58-4C4D-9A42-F9EC53B79B08}"/>
    <cellStyle name="spec množství" xfId="2325" xr:uid="{00000000-0005-0000-0000-000018090000}"/>
    <cellStyle name="Specifikace" xfId="2326" xr:uid="{00000000-0005-0000-0000-000019090000}"/>
    <cellStyle name="Specifikace 2" xfId="2327" xr:uid="{00000000-0005-0000-0000-00001A090000}"/>
    <cellStyle name="Specifikace 3" xfId="2328" xr:uid="{00000000-0005-0000-0000-00001B090000}"/>
    <cellStyle name="Specifikace 4" xfId="2329" xr:uid="{00000000-0005-0000-0000-00001C090000}"/>
    <cellStyle name="Specifikace 4 2" xfId="2850" xr:uid="{25054846-5594-46CA-831D-D3B116F5F158}"/>
    <cellStyle name="Spolu" xfId="2330" xr:uid="{00000000-0005-0000-0000-00001D090000}"/>
    <cellStyle name="Správně 2" xfId="2331" xr:uid="{00000000-0005-0000-0000-00001E090000}"/>
    <cellStyle name="Správně 2 2" xfId="2332" xr:uid="{00000000-0005-0000-0000-00001F090000}"/>
    <cellStyle name="Správně 2 3" xfId="2333" xr:uid="{00000000-0005-0000-0000-000020090000}"/>
    <cellStyle name="Správně 2 4" xfId="2334" xr:uid="{00000000-0005-0000-0000-000021090000}"/>
    <cellStyle name="Správně 2 5" xfId="2335" xr:uid="{00000000-0005-0000-0000-000022090000}"/>
    <cellStyle name="Správně 2 6" xfId="2336" xr:uid="{00000000-0005-0000-0000-000023090000}"/>
    <cellStyle name="Správně 2 7" xfId="2337" xr:uid="{00000000-0005-0000-0000-000024090000}"/>
    <cellStyle name="Správně 2 8" xfId="2338" xr:uid="{00000000-0005-0000-0000-000025090000}"/>
    <cellStyle name="Správně 3" xfId="2339" xr:uid="{00000000-0005-0000-0000-000026090000}"/>
    <cellStyle name="Správně 3 2" xfId="2340" xr:uid="{00000000-0005-0000-0000-000027090000}"/>
    <cellStyle name="Správně 3 3" xfId="2341" xr:uid="{00000000-0005-0000-0000-000028090000}"/>
    <cellStyle name="Správně 3 4" xfId="2342" xr:uid="{00000000-0005-0000-0000-000029090000}"/>
    <cellStyle name="Správně 3 5" xfId="2343" xr:uid="{00000000-0005-0000-0000-00002A090000}"/>
    <cellStyle name="Správně 3 6" xfId="2344" xr:uid="{00000000-0005-0000-0000-00002B090000}"/>
    <cellStyle name="Správně 4" xfId="2345" xr:uid="{00000000-0005-0000-0000-00002C090000}"/>
    <cellStyle name="Správně 4 2" xfId="2346" xr:uid="{00000000-0005-0000-0000-00002D090000}"/>
    <cellStyle name="Správně 4 3" xfId="2347" xr:uid="{00000000-0005-0000-0000-00002E090000}"/>
    <cellStyle name="Správně 4 4" xfId="2348" xr:uid="{00000000-0005-0000-0000-00002F090000}"/>
    <cellStyle name="Správně 4 5" xfId="2349" xr:uid="{00000000-0005-0000-0000-000030090000}"/>
    <cellStyle name="Správně 4 6" xfId="2350" xr:uid="{00000000-0005-0000-0000-000031090000}"/>
    <cellStyle name="Správně 5" xfId="2752" xr:uid="{9D779F55-67AC-4F96-83D5-3FA31FCE4CF2}"/>
    <cellStyle name="Standaard_Blad1_3" xfId="2351" xr:uid="{00000000-0005-0000-0000-000032090000}"/>
    <cellStyle name="Standard_aktuell" xfId="2352" xr:uid="{00000000-0005-0000-0000-000033090000}"/>
    <cellStyle name="standardní-Courier12" xfId="2353" xr:uid="{00000000-0005-0000-0000-000034090000}"/>
    <cellStyle name="standardní-podtržený" xfId="2354" xr:uid="{00000000-0005-0000-0000-000035090000}"/>
    <cellStyle name="standardní-podtržený-šikmý" xfId="2355" xr:uid="{00000000-0005-0000-0000-000036090000}"/>
    <cellStyle name="standardní-tučně" xfId="2356" xr:uid="{00000000-0005-0000-0000-000037090000}"/>
    <cellStyle name="standard-podtr" xfId="2357" xr:uid="{00000000-0005-0000-0000-000038090000}"/>
    <cellStyle name="standard-podtr/tučně" xfId="2358" xr:uid="{00000000-0005-0000-0000-000039090000}"/>
    <cellStyle name="Stín+tučně" xfId="2359" xr:uid="{00000000-0005-0000-0000-00003A090000}"/>
    <cellStyle name="Stín+tučně+velké písmo" xfId="2360" xr:uid="{00000000-0005-0000-0000-00003B090000}"/>
    <cellStyle name="Styl 1" xfId="2361" xr:uid="{00000000-0005-0000-0000-00003C090000}"/>
    <cellStyle name="Styl 1 2" xfId="2362" xr:uid="{00000000-0005-0000-0000-00003D090000}"/>
    <cellStyle name="Styl 1 2 2" xfId="2363" xr:uid="{00000000-0005-0000-0000-00003E090000}"/>
    <cellStyle name="Styl 1 3" xfId="2364" xr:uid="{00000000-0005-0000-0000-00003F090000}"/>
    <cellStyle name="Styl 1 4" xfId="2365" xr:uid="{00000000-0005-0000-0000-000040090000}"/>
    <cellStyle name="Styl 1 5" xfId="2366" xr:uid="{00000000-0005-0000-0000-000041090000}"/>
    <cellStyle name="Styl 1 6" xfId="2755" xr:uid="{B831C5A4-A137-4569-A184-E7FCB402907B}"/>
    <cellStyle name="Styl 1_rozp_YAZZ_výběr_konec" xfId="2367" xr:uid="{00000000-0005-0000-0000-000042090000}"/>
    <cellStyle name="Styl 2" xfId="2368" xr:uid="{00000000-0005-0000-0000-000043090000}"/>
    <cellStyle name="Styl 3" xfId="2369" xr:uid="{00000000-0005-0000-0000-000044090000}"/>
    <cellStyle name="Sum" xfId="2370" xr:uid="{00000000-0005-0000-0000-000045090000}"/>
    <cellStyle name="Sum %of HV" xfId="2371" xr:uid="{00000000-0005-0000-0000-000046090000}"/>
    <cellStyle name="Sum %of HV 2" xfId="2372" xr:uid="{00000000-0005-0000-0000-000047090000}"/>
    <cellStyle name="Sum %of HV 3" xfId="2373" xr:uid="{00000000-0005-0000-0000-000048090000}"/>
    <cellStyle name="Sum 2" xfId="2374" xr:uid="{00000000-0005-0000-0000-000049090000}"/>
    <cellStyle name="Sum 3" xfId="2375" xr:uid="{00000000-0005-0000-0000-00004A090000}"/>
    <cellStyle name="Špatně 2" xfId="2799" xr:uid="{1FF274D1-BEF4-4B5C-89F4-9CA75C9FF527}"/>
    <cellStyle name="tabulka cenník" xfId="2376" xr:uid="{00000000-0005-0000-0000-00004B090000}"/>
    <cellStyle name="text" xfId="2377" xr:uid="{00000000-0005-0000-0000-00004C090000}"/>
    <cellStyle name="Text upozornění 2" xfId="2378" xr:uid="{00000000-0005-0000-0000-00004D090000}"/>
    <cellStyle name="Text upozornění 2 2" xfId="2379" xr:uid="{00000000-0005-0000-0000-00004E090000}"/>
    <cellStyle name="Text upozornění 2 3" xfId="2380" xr:uid="{00000000-0005-0000-0000-00004F090000}"/>
    <cellStyle name="Text upozornění 2 4" xfId="2381" xr:uid="{00000000-0005-0000-0000-000050090000}"/>
    <cellStyle name="Text upozornění 2 5" xfId="2382" xr:uid="{00000000-0005-0000-0000-000051090000}"/>
    <cellStyle name="Text upozornění 2 6" xfId="2383" xr:uid="{00000000-0005-0000-0000-000052090000}"/>
    <cellStyle name="Text upozornění 2 7" xfId="2384" xr:uid="{00000000-0005-0000-0000-000053090000}"/>
    <cellStyle name="Text upozornění 2 8" xfId="2385" xr:uid="{00000000-0005-0000-0000-000054090000}"/>
    <cellStyle name="Text upozornění 3" xfId="2386" xr:uid="{00000000-0005-0000-0000-000055090000}"/>
    <cellStyle name="Text upozornění 3 2" xfId="2387" xr:uid="{00000000-0005-0000-0000-000056090000}"/>
    <cellStyle name="Text upozornění 3 3" xfId="2388" xr:uid="{00000000-0005-0000-0000-000057090000}"/>
    <cellStyle name="Text upozornění 3 4" xfId="2389" xr:uid="{00000000-0005-0000-0000-000058090000}"/>
    <cellStyle name="Text upozornění 3 5" xfId="2390" xr:uid="{00000000-0005-0000-0000-000059090000}"/>
    <cellStyle name="Text upozornění 3 6" xfId="2391" xr:uid="{00000000-0005-0000-0000-00005A090000}"/>
    <cellStyle name="Text upozornění 4" xfId="2392" xr:uid="{00000000-0005-0000-0000-00005B090000}"/>
    <cellStyle name="Text upozornění 4 2" xfId="2393" xr:uid="{00000000-0005-0000-0000-00005C090000}"/>
    <cellStyle name="Text upozornění 4 3" xfId="2394" xr:uid="{00000000-0005-0000-0000-00005D090000}"/>
    <cellStyle name="Text upozornění 4 4" xfId="2395" xr:uid="{00000000-0005-0000-0000-00005E090000}"/>
    <cellStyle name="Text upozornění 4 5" xfId="2396" xr:uid="{00000000-0005-0000-0000-00005F090000}"/>
    <cellStyle name="Text upozornění 4 6" xfId="2397" xr:uid="{00000000-0005-0000-0000-000060090000}"/>
    <cellStyle name="Text upozornění 5" xfId="2756" xr:uid="{38345AF4-E8DD-4DCE-900A-0C69DF18AF3F}"/>
    <cellStyle name="Text upozornenia" xfId="2398" xr:uid="{00000000-0005-0000-0000-000061090000}"/>
    <cellStyle name="Thousands (0)" xfId="2399" xr:uid="{00000000-0005-0000-0000-000062090000}"/>
    <cellStyle name="Thousands (0) 2" xfId="2400" xr:uid="{00000000-0005-0000-0000-000063090000}"/>
    <cellStyle name="Thousands (0) 3" xfId="2401" xr:uid="{00000000-0005-0000-0000-000064090000}"/>
    <cellStyle name="Thousands (1)" xfId="2402" xr:uid="{00000000-0005-0000-0000-000065090000}"/>
    <cellStyle name="Thousands (1) 2" xfId="2403" xr:uid="{00000000-0005-0000-0000-000066090000}"/>
    <cellStyle name="Thousands (1) 3" xfId="2404" xr:uid="{00000000-0005-0000-0000-000067090000}"/>
    <cellStyle name="time" xfId="2405" xr:uid="{00000000-0005-0000-0000-000068090000}"/>
    <cellStyle name="time 2" xfId="2406" xr:uid="{00000000-0005-0000-0000-000069090000}"/>
    <cellStyle name="time 2 2" xfId="2407" xr:uid="{00000000-0005-0000-0000-00006A090000}"/>
    <cellStyle name="time 2 2 2" xfId="2758" xr:uid="{D1AE4F81-A088-4E71-B26A-D7EEDA0B5284}"/>
    <cellStyle name="time 2 3" xfId="2408" xr:uid="{00000000-0005-0000-0000-00006B090000}"/>
    <cellStyle name="time 2 3 2" xfId="2759" xr:uid="{3FDBCE8E-309C-4A7E-86D2-D4EABD6DCC69}"/>
    <cellStyle name="time 2 4" xfId="2409" xr:uid="{00000000-0005-0000-0000-00006C090000}"/>
    <cellStyle name="time 2 4 2" xfId="2760" xr:uid="{7A028FA6-C450-4677-874A-3B9C19FD8F82}"/>
    <cellStyle name="time 2 5" xfId="2410" xr:uid="{00000000-0005-0000-0000-00006D090000}"/>
    <cellStyle name="time 2 5 2" xfId="2761" xr:uid="{FC658999-5EF5-4107-B3FF-8F54906596E2}"/>
    <cellStyle name="time 2 6" xfId="2411" xr:uid="{00000000-0005-0000-0000-00006E090000}"/>
    <cellStyle name="time 2 6 2" xfId="2762" xr:uid="{D4E21152-5A94-4F56-A3D2-40E8C77065BB}"/>
    <cellStyle name="time 2 7" xfId="2757" xr:uid="{FF4AD185-AA41-4102-BAE8-7833DEDE2301}"/>
    <cellStyle name="time 3" xfId="2412" xr:uid="{00000000-0005-0000-0000-00006F090000}"/>
    <cellStyle name="time 3 2" xfId="2413" xr:uid="{00000000-0005-0000-0000-000070090000}"/>
    <cellStyle name="time 3 2 2" xfId="2764" xr:uid="{C8DA8F7D-1A74-4B4A-9DF3-04537CF6EAB4}"/>
    <cellStyle name="time 3 3" xfId="2414" xr:uid="{00000000-0005-0000-0000-000071090000}"/>
    <cellStyle name="time 3 3 2" xfId="2765" xr:uid="{5AE1F214-85D8-4A0D-9413-169E50BDDD3A}"/>
    <cellStyle name="time 3 4" xfId="2415" xr:uid="{00000000-0005-0000-0000-000072090000}"/>
    <cellStyle name="time 3 4 2" xfId="2766" xr:uid="{7E00AA3D-B735-424B-89B7-44728E2E4CE9}"/>
    <cellStyle name="time 3 5" xfId="2416" xr:uid="{00000000-0005-0000-0000-000073090000}"/>
    <cellStyle name="time 3 5 2" xfId="2767" xr:uid="{9BBDFFFB-EB17-48D2-A678-2087C7245F51}"/>
    <cellStyle name="time 3 6" xfId="2417" xr:uid="{00000000-0005-0000-0000-000074090000}"/>
    <cellStyle name="time 3 6 2" xfId="2768" xr:uid="{44BCF017-F0A9-4904-B173-2DDF4373AC73}"/>
    <cellStyle name="time 3 7" xfId="2763" xr:uid="{820A9488-0296-4CDC-A637-60CAF8587979}"/>
    <cellStyle name="Titul" xfId="2418" xr:uid="{00000000-0005-0000-0000-000075090000}"/>
    <cellStyle name="Total" xfId="2419" xr:uid="{00000000-0005-0000-0000-000076090000}"/>
    <cellStyle name="Total 2" xfId="2420" xr:uid="{00000000-0005-0000-0000-000077090000}"/>
    <cellStyle name="Total 3" xfId="2421" xr:uid="{00000000-0005-0000-0000-000078090000}"/>
    <cellStyle name="Tučně" xfId="2422" xr:uid="{00000000-0005-0000-0000-000079090000}"/>
    <cellStyle name="TYP ŘÁDKU_2" xfId="2423" xr:uid="{00000000-0005-0000-0000-00007A090000}"/>
    <cellStyle name="Underline 2" xfId="2424" xr:uid="{00000000-0005-0000-0000-00007B090000}"/>
    <cellStyle name="Underline 2 2" xfId="2425" xr:uid="{00000000-0005-0000-0000-00007C090000}"/>
    <cellStyle name="Underline 2 3" xfId="2426" xr:uid="{00000000-0005-0000-0000-00007D090000}"/>
    <cellStyle name="Vstup 2" xfId="2427" xr:uid="{00000000-0005-0000-0000-00007E090000}"/>
    <cellStyle name="Vstup 2 2" xfId="2428" xr:uid="{00000000-0005-0000-0000-00007F090000}"/>
    <cellStyle name="Vstup 2 3" xfId="2429" xr:uid="{00000000-0005-0000-0000-000080090000}"/>
    <cellStyle name="Vstup 2 4" xfId="2430" xr:uid="{00000000-0005-0000-0000-000081090000}"/>
    <cellStyle name="Vstup 2 5" xfId="2431" xr:uid="{00000000-0005-0000-0000-000082090000}"/>
    <cellStyle name="Vstup 2 6" xfId="2432" xr:uid="{00000000-0005-0000-0000-000083090000}"/>
    <cellStyle name="Vstup 2 7" xfId="2433" xr:uid="{00000000-0005-0000-0000-000084090000}"/>
    <cellStyle name="Vstup 2 8" xfId="2434" xr:uid="{00000000-0005-0000-0000-000085090000}"/>
    <cellStyle name="Vstup 3" xfId="2435" xr:uid="{00000000-0005-0000-0000-000086090000}"/>
    <cellStyle name="Vstup 3 2" xfId="2436" xr:uid="{00000000-0005-0000-0000-000087090000}"/>
    <cellStyle name="Vstup 3 3" xfId="2437" xr:uid="{00000000-0005-0000-0000-000088090000}"/>
    <cellStyle name="Vstup 3 4" xfId="2438" xr:uid="{00000000-0005-0000-0000-000089090000}"/>
    <cellStyle name="Vstup 3 5" xfId="2439" xr:uid="{00000000-0005-0000-0000-00008A090000}"/>
    <cellStyle name="Vstup 3 6" xfId="2440" xr:uid="{00000000-0005-0000-0000-00008B090000}"/>
    <cellStyle name="Vstup 4" xfId="2441" xr:uid="{00000000-0005-0000-0000-00008C090000}"/>
    <cellStyle name="Vstup 4 2" xfId="2442" xr:uid="{00000000-0005-0000-0000-00008D090000}"/>
    <cellStyle name="Vstup 4 3" xfId="2443" xr:uid="{00000000-0005-0000-0000-00008E090000}"/>
    <cellStyle name="Vstup 4 4" xfId="2444" xr:uid="{00000000-0005-0000-0000-00008F090000}"/>
    <cellStyle name="Vstup 4 5" xfId="2445" xr:uid="{00000000-0005-0000-0000-000090090000}"/>
    <cellStyle name="Vstup 4 6" xfId="2446" xr:uid="{00000000-0005-0000-0000-000091090000}"/>
    <cellStyle name="Vstup 5" xfId="2769" xr:uid="{DFEA8CFF-A6FD-4B54-BC72-54DF847D60A9}"/>
    <cellStyle name="VykazPolozka" xfId="2447" xr:uid="{00000000-0005-0000-0000-000092090000}"/>
    <cellStyle name="VykazVzorec" xfId="2448" xr:uid="{00000000-0005-0000-0000-000093090000}"/>
    <cellStyle name="Výpočet 2" xfId="2449" xr:uid="{00000000-0005-0000-0000-000094090000}"/>
    <cellStyle name="Výpočet 2 2" xfId="2450" xr:uid="{00000000-0005-0000-0000-000095090000}"/>
    <cellStyle name="Výpočet 2 3" xfId="2451" xr:uid="{00000000-0005-0000-0000-000096090000}"/>
    <cellStyle name="Výpočet 2 4" xfId="2452" xr:uid="{00000000-0005-0000-0000-000097090000}"/>
    <cellStyle name="Výpočet 2 5" xfId="2453" xr:uid="{00000000-0005-0000-0000-000098090000}"/>
    <cellStyle name="Výpočet 2 6" xfId="2454" xr:uid="{00000000-0005-0000-0000-000099090000}"/>
    <cellStyle name="Výpočet 2 7" xfId="2455" xr:uid="{00000000-0005-0000-0000-00009A090000}"/>
    <cellStyle name="Výpočet 2 8" xfId="2456" xr:uid="{00000000-0005-0000-0000-00009B090000}"/>
    <cellStyle name="Výpočet 3" xfId="2457" xr:uid="{00000000-0005-0000-0000-00009C090000}"/>
    <cellStyle name="Výpočet 3 2" xfId="2458" xr:uid="{00000000-0005-0000-0000-00009D090000}"/>
    <cellStyle name="Výpočet 3 3" xfId="2459" xr:uid="{00000000-0005-0000-0000-00009E090000}"/>
    <cellStyle name="Výpočet 3 4" xfId="2460" xr:uid="{00000000-0005-0000-0000-00009F090000}"/>
    <cellStyle name="Výpočet 3 5" xfId="2461" xr:uid="{00000000-0005-0000-0000-0000A0090000}"/>
    <cellStyle name="Výpočet 3 6" xfId="2462" xr:uid="{00000000-0005-0000-0000-0000A1090000}"/>
    <cellStyle name="Výpočet 4" xfId="2463" xr:uid="{00000000-0005-0000-0000-0000A2090000}"/>
    <cellStyle name="Výpočet 4 2" xfId="2464" xr:uid="{00000000-0005-0000-0000-0000A3090000}"/>
    <cellStyle name="Výpočet 4 3" xfId="2465" xr:uid="{00000000-0005-0000-0000-0000A4090000}"/>
    <cellStyle name="Výpočet 4 4" xfId="2466" xr:uid="{00000000-0005-0000-0000-0000A5090000}"/>
    <cellStyle name="Výpočet 4 5" xfId="2467" xr:uid="{00000000-0005-0000-0000-0000A6090000}"/>
    <cellStyle name="Výpočet 4 6" xfId="2468" xr:uid="{00000000-0005-0000-0000-0000A7090000}"/>
    <cellStyle name="Výpočet 5" xfId="2770" xr:uid="{7B27B570-55F5-4EC6-AE34-233000D3AEA4}"/>
    <cellStyle name="Výstup 2" xfId="2469" xr:uid="{00000000-0005-0000-0000-0000A8090000}"/>
    <cellStyle name="Výstup 2 2" xfId="2470" xr:uid="{00000000-0005-0000-0000-0000A9090000}"/>
    <cellStyle name="Výstup 2 3" xfId="2471" xr:uid="{00000000-0005-0000-0000-0000AA090000}"/>
    <cellStyle name="Výstup 2 4" xfId="2472" xr:uid="{00000000-0005-0000-0000-0000AB090000}"/>
    <cellStyle name="Výstup 2 5" xfId="2473" xr:uid="{00000000-0005-0000-0000-0000AC090000}"/>
    <cellStyle name="Výstup 2 6" xfId="2474" xr:uid="{00000000-0005-0000-0000-0000AD090000}"/>
    <cellStyle name="Výstup 2 7" xfId="2475" xr:uid="{00000000-0005-0000-0000-0000AE090000}"/>
    <cellStyle name="Výstup 2 8" xfId="2476" xr:uid="{00000000-0005-0000-0000-0000AF090000}"/>
    <cellStyle name="Výstup 3" xfId="2477" xr:uid="{00000000-0005-0000-0000-0000B0090000}"/>
    <cellStyle name="Výstup 3 2" xfId="2478" xr:uid="{00000000-0005-0000-0000-0000B1090000}"/>
    <cellStyle name="Výstup 3 3" xfId="2479" xr:uid="{00000000-0005-0000-0000-0000B2090000}"/>
    <cellStyle name="Výstup 3 4" xfId="2480" xr:uid="{00000000-0005-0000-0000-0000B3090000}"/>
    <cellStyle name="Výstup 3 5" xfId="2481" xr:uid="{00000000-0005-0000-0000-0000B4090000}"/>
    <cellStyle name="Výstup 3 6" xfId="2482" xr:uid="{00000000-0005-0000-0000-0000B5090000}"/>
    <cellStyle name="Výstup 4" xfId="2483" xr:uid="{00000000-0005-0000-0000-0000B6090000}"/>
    <cellStyle name="Výstup 4 2" xfId="2484" xr:uid="{00000000-0005-0000-0000-0000B7090000}"/>
    <cellStyle name="Výstup 4 3" xfId="2485" xr:uid="{00000000-0005-0000-0000-0000B8090000}"/>
    <cellStyle name="Výstup 4 4" xfId="2486" xr:uid="{00000000-0005-0000-0000-0000B9090000}"/>
    <cellStyle name="Výstup 4 5" xfId="2487" xr:uid="{00000000-0005-0000-0000-0000BA090000}"/>
    <cellStyle name="Výstup 4 6" xfId="2488" xr:uid="{00000000-0005-0000-0000-0000BB090000}"/>
    <cellStyle name="Výstup 5" xfId="2771" xr:uid="{ABB96D37-177B-4F31-9694-FA6DA62C6CD6}"/>
    <cellStyle name="Vysvětlující text 2" xfId="2489" xr:uid="{00000000-0005-0000-0000-0000BC090000}"/>
    <cellStyle name="Vysvětlující text 2 2" xfId="2490" xr:uid="{00000000-0005-0000-0000-0000BD090000}"/>
    <cellStyle name="Vysvětlující text 2 3" xfId="2491" xr:uid="{00000000-0005-0000-0000-0000BE090000}"/>
    <cellStyle name="Vysvětlující text 2 4" xfId="2492" xr:uid="{00000000-0005-0000-0000-0000BF090000}"/>
    <cellStyle name="Vysvětlující text 2 5" xfId="2493" xr:uid="{00000000-0005-0000-0000-0000C0090000}"/>
    <cellStyle name="Vysvětlující text 2 6" xfId="2494" xr:uid="{00000000-0005-0000-0000-0000C1090000}"/>
    <cellStyle name="Vysvětlující text 2 7" xfId="2495" xr:uid="{00000000-0005-0000-0000-0000C2090000}"/>
    <cellStyle name="Vysvětlující text 2 8" xfId="2496" xr:uid="{00000000-0005-0000-0000-0000C3090000}"/>
    <cellStyle name="Vysvětlující text 3" xfId="2497" xr:uid="{00000000-0005-0000-0000-0000C4090000}"/>
    <cellStyle name="Vysvětlující text 3 2" xfId="2498" xr:uid="{00000000-0005-0000-0000-0000C5090000}"/>
    <cellStyle name="Vysvětlující text 3 3" xfId="2499" xr:uid="{00000000-0005-0000-0000-0000C6090000}"/>
    <cellStyle name="Vysvětlující text 3 4" xfId="2500" xr:uid="{00000000-0005-0000-0000-0000C7090000}"/>
    <cellStyle name="Vysvětlující text 3 5" xfId="2501" xr:uid="{00000000-0005-0000-0000-0000C8090000}"/>
    <cellStyle name="Vysvětlující text 3 6" xfId="2502" xr:uid="{00000000-0005-0000-0000-0000C9090000}"/>
    <cellStyle name="Vysvětlující text 4" xfId="2503" xr:uid="{00000000-0005-0000-0000-0000CA090000}"/>
    <cellStyle name="Vysvětlující text 4 2" xfId="2504" xr:uid="{00000000-0005-0000-0000-0000CB090000}"/>
    <cellStyle name="Vysvětlující text 4 3" xfId="2505" xr:uid="{00000000-0005-0000-0000-0000CC090000}"/>
    <cellStyle name="Vysvětlující text 4 4" xfId="2506" xr:uid="{00000000-0005-0000-0000-0000CD090000}"/>
    <cellStyle name="Vysvětlující text 4 5" xfId="2507" xr:uid="{00000000-0005-0000-0000-0000CE090000}"/>
    <cellStyle name="Vysvětlující text 4 6" xfId="2508" xr:uid="{00000000-0005-0000-0000-0000CF090000}"/>
    <cellStyle name="Vysvětlující text 5" xfId="2772" xr:uid="{055A2C56-DAC8-441B-B2F1-0E0507CAB57E}"/>
    <cellStyle name="Vysvetľujúci text" xfId="2509" xr:uid="{00000000-0005-0000-0000-0000D0090000}"/>
    <cellStyle name="Währung [0]_Tabelle1" xfId="2510" xr:uid="{00000000-0005-0000-0000-0000D1090000}"/>
    <cellStyle name="Währung_Tabelle1" xfId="2511" xr:uid="{00000000-0005-0000-0000-0000D2090000}"/>
    <cellStyle name="Walutowy [0]_laroux" xfId="2512" xr:uid="{00000000-0005-0000-0000-0000D3090000}"/>
    <cellStyle name="Walutowy_laroux" xfId="2513" xr:uid="{00000000-0005-0000-0000-0000D4090000}"/>
    <cellStyle name="Year" xfId="2514" xr:uid="{00000000-0005-0000-0000-0000D5090000}"/>
    <cellStyle name="Year 2" xfId="2515" xr:uid="{00000000-0005-0000-0000-0000D6090000}"/>
    <cellStyle name="Year 3" xfId="2516" xr:uid="{00000000-0005-0000-0000-0000D7090000}"/>
    <cellStyle name="základní" xfId="2517" xr:uid="{00000000-0005-0000-0000-0000D8090000}"/>
    <cellStyle name="zbozi_p" xfId="2518" xr:uid="{00000000-0005-0000-0000-0000D9090000}"/>
    <cellStyle name="Zlá" xfId="2519" xr:uid="{00000000-0005-0000-0000-0000DA090000}"/>
    <cellStyle name="Zvýraznění 1 2" xfId="2520" xr:uid="{00000000-0005-0000-0000-0000DB090000}"/>
    <cellStyle name="Zvýraznění 1 2 2" xfId="2521" xr:uid="{00000000-0005-0000-0000-0000DC090000}"/>
    <cellStyle name="Zvýraznění 1 2 3" xfId="2522" xr:uid="{00000000-0005-0000-0000-0000DD090000}"/>
    <cellStyle name="Zvýraznění 1 2 4" xfId="2523" xr:uid="{00000000-0005-0000-0000-0000DE090000}"/>
    <cellStyle name="Zvýraznění 1 2 5" xfId="2524" xr:uid="{00000000-0005-0000-0000-0000DF090000}"/>
    <cellStyle name="Zvýraznění 1 2 6" xfId="2525" xr:uid="{00000000-0005-0000-0000-0000E0090000}"/>
    <cellStyle name="Zvýraznění 1 2 7" xfId="2526" xr:uid="{00000000-0005-0000-0000-0000E1090000}"/>
    <cellStyle name="Zvýraznění 1 2 8" xfId="2527" xr:uid="{00000000-0005-0000-0000-0000E2090000}"/>
    <cellStyle name="Zvýraznění 1 3" xfId="2528" xr:uid="{00000000-0005-0000-0000-0000E3090000}"/>
    <cellStyle name="Zvýraznění 1 3 2" xfId="2529" xr:uid="{00000000-0005-0000-0000-0000E4090000}"/>
    <cellStyle name="Zvýraznění 1 3 3" xfId="2530" xr:uid="{00000000-0005-0000-0000-0000E5090000}"/>
    <cellStyle name="Zvýraznění 1 3 4" xfId="2531" xr:uid="{00000000-0005-0000-0000-0000E6090000}"/>
    <cellStyle name="Zvýraznění 1 3 5" xfId="2532" xr:uid="{00000000-0005-0000-0000-0000E7090000}"/>
    <cellStyle name="Zvýraznění 1 3 6" xfId="2533" xr:uid="{00000000-0005-0000-0000-0000E8090000}"/>
    <cellStyle name="Zvýraznění 1 4" xfId="2534" xr:uid="{00000000-0005-0000-0000-0000E9090000}"/>
    <cellStyle name="Zvýraznění 1 4 2" xfId="2535" xr:uid="{00000000-0005-0000-0000-0000EA090000}"/>
    <cellStyle name="Zvýraznění 1 4 3" xfId="2536" xr:uid="{00000000-0005-0000-0000-0000EB090000}"/>
    <cellStyle name="Zvýraznění 1 4 4" xfId="2537" xr:uid="{00000000-0005-0000-0000-0000EC090000}"/>
    <cellStyle name="Zvýraznění 1 4 5" xfId="2538" xr:uid="{00000000-0005-0000-0000-0000ED090000}"/>
    <cellStyle name="Zvýraznění 1 4 6" xfId="2539" xr:uid="{00000000-0005-0000-0000-0000EE090000}"/>
    <cellStyle name="Zvýraznění 1 5" xfId="2773" xr:uid="{26A23294-5880-46EE-981D-F4A0CC524D81}"/>
    <cellStyle name="Zvýraznění 2 2" xfId="2540" xr:uid="{00000000-0005-0000-0000-0000EF090000}"/>
    <cellStyle name="Zvýraznění 2 2 2" xfId="2541" xr:uid="{00000000-0005-0000-0000-0000F0090000}"/>
    <cellStyle name="Zvýraznění 2 2 3" xfId="2542" xr:uid="{00000000-0005-0000-0000-0000F1090000}"/>
    <cellStyle name="Zvýraznění 2 2 4" xfId="2543" xr:uid="{00000000-0005-0000-0000-0000F2090000}"/>
    <cellStyle name="Zvýraznění 2 2 5" xfId="2544" xr:uid="{00000000-0005-0000-0000-0000F3090000}"/>
    <cellStyle name="Zvýraznění 2 2 6" xfId="2545" xr:uid="{00000000-0005-0000-0000-0000F4090000}"/>
    <cellStyle name="Zvýraznění 2 2 7" xfId="2546" xr:uid="{00000000-0005-0000-0000-0000F5090000}"/>
    <cellStyle name="Zvýraznění 2 2 8" xfId="2547" xr:uid="{00000000-0005-0000-0000-0000F6090000}"/>
    <cellStyle name="Zvýraznění 2 3" xfId="2548" xr:uid="{00000000-0005-0000-0000-0000F7090000}"/>
    <cellStyle name="Zvýraznění 2 3 2" xfId="2549" xr:uid="{00000000-0005-0000-0000-0000F8090000}"/>
    <cellStyle name="Zvýraznění 2 3 3" xfId="2550" xr:uid="{00000000-0005-0000-0000-0000F9090000}"/>
    <cellStyle name="Zvýraznění 2 3 4" xfId="2551" xr:uid="{00000000-0005-0000-0000-0000FA090000}"/>
    <cellStyle name="Zvýraznění 2 3 5" xfId="2552" xr:uid="{00000000-0005-0000-0000-0000FB090000}"/>
    <cellStyle name="Zvýraznění 2 3 6" xfId="2553" xr:uid="{00000000-0005-0000-0000-0000FC090000}"/>
    <cellStyle name="Zvýraznění 2 4" xfId="2554" xr:uid="{00000000-0005-0000-0000-0000FD090000}"/>
    <cellStyle name="Zvýraznění 2 4 2" xfId="2555" xr:uid="{00000000-0005-0000-0000-0000FE090000}"/>
    <cellStyle name="Zvýraznění 2 4 3" xfId="2556" xr:uid="{00000000-0005-0000-0000-0000FF090000}"/>
    <cellStyle name="Zvýraznění 2 4 4" xfId="2557" xr:uid="{00000000-0005-0000-0000-0000000A0000}"/>
    <cellStyle name="Zvýraznění 2 4 5" xfId="2558" xr:uid="{00000000-0005-0000-0000-0000010A0000}"/>
    <cellStyle name="Zvýraznění 2 4 6" xfId="2559" xr:uid="{00000000-0005-0000-0000-0000020A0000}"/>
    <cellStyle name="Zvýraznění 2 5" xfId="2774" xr:uid="{AC26BEA4-D8CC-4579-9C71-ABAB0809371D}"/>
    <cellStyle name="Zvýraznění 3 2" xfId="2560" xr:uid="{00000000-0005-0000-0000-0000030A0000}"/>
    <cellStyle name="Zvýraznění 3 2 2" xfId="2561" xr:uid="{00000000-0005-0000-0000-0000040A0000}"/>
    <cellStyle name="Zvýraznění 3 2 3" xfId="2562" xr:uid="{00000000-0005-0000-0000-0000050A0000}"/>
    <cellStyle name="Zvýraznění 3 2 4" xfId="2563" xr:uid="{00000000-0005-0000-0000-0000060A0000}"/>
    <cellStyle name="Zvýraznění 3 2 5" xfId="2564" xr:uid="{00000000-0005-0000-0000-0000070A0000}"/>
    <cellStyle name="Zvýraznění 3 2 6" xfId="2565" xr:uid="{00000000-0005-0000-0000-0000080A0000}"/>
    <cellStyle name="Zvýraznění 3 2 7" xfId="2566" xr:uid="{00000000-0005-0000-0000-0000090A0000}"/>
    <cellStyle name="Zvýraznění 3 2 8" xfId="2567" xr:uid="{00000000-0005-0000-0000-00000A0A0000}"/>
    <cellStyle name="Zvýraznění 3 3" xfId="2568" xr:uid="{00000000-0005-0000-0000-00000B0A0000}"/>
    <cellStyle name="Zvýraznění 3 3 2" xfId="2569" xr:uid="{00000000-0005-0000-0000-00000C0A0000}"/>
    <cellStyle name="Zvýraznění 3 3 3" xfId="2570" xr:uid="{00000000-0005-0000-0000-00000D0A0000}"/>
    <cellStyle name="Zvýraznění 3 3 4" xfId="2571" xr:uid="{00000000-0005-0000-0000-00000E0A0000}"/>
    <cellStyle name="Zvýraznění 3 3 5" xfId="2572" xr:uid="{00000000-0005-0000-0000-00000F0A0000}"/>
    <cellStyle name="Zvýraznění 3 3 6" xfId="2573" xr:uid="{00000000-0005-0000-0000-0000100A0000}"/>
    <cellStyle name="Zvýraznění 3 4" xfId="2574" xr:uid="{00000000-0005-0000-0000-0000110A0000}"/>
    <cellStyle name="Zvýraznění 3 4 2" xfId="2575" xr:uid="{00000000-0005-0000-0000-0000120A0000}"/>
    <cellStyle name="Zvýraznění 3 4 3" xfId="2576" xr:uid="{00000000-0005-0000-0000-0000130A0000}"/>
    <cellStyle name="Zvýraznění 3 4 4" xfId="2577" xr:uid="{00000000-0005-0000-0000-0000140A0000}"/>
    <cellStyle name="Zvýraznění 3 4 5" xfId="2578" xr:uid="{00000000-0005-0000-0000-0000150A0000}"/>
    <cellStyle name="Zvýraznění 3 4 6" xfId="2579" xr:uid="{00000000-0005-0000-0000-0000160A0000}"/>
    <cellStyle name="Zvýraznění 3 5" xfId="2775" xr:uid="{F6BCB768-AB8F-4AA4-813D-5FBBB8D8CA9D}"/>
    <cellStyle name="Zvýraznění 4 2" xfId="2580" xr:uid="{00000000-0005-0000-0000-0000170A0000}"/>
    <cellStyle name="Zvýraznění 4 2 2" xfId="2581" xr:uid="{00000000-0005-0000-0000-0000180A0000}"/>
    <cellStyle name="Zvýraznění 4 2 3" xfId="2582" xr:uid="{00000000-0005-0000-0000-0000190A0000}"/>
    <cellStyle name="Zvýraznění 4 2 4" xfId="2583" xr:uid="{00000000-0005-0000-0000-00001A0A0000}"/>
    <cellStyle name="Zvýraznění 4 2 5" xfId="2584" xr:uid="{00000000-0005-0000-0000-00001B0A0000}"/>
    <cellStyle name="Zvýraznění 4 2 6" xfId="2585" xr:uid="{00000000-0005-0000-0000-00001C0A0000}"/>
    <cellStyle name="Zvýraznění 4 2 7" xfId="2586" xr:uid="{00000000-0005-0000-0000-00001D0A0000}"/>
    <cellStyle name="Zvýraznění 4 2 8" xfId="2587" xr:uid="{00000000-0005-0000-0000-00001E0A0000}"/>
    <cellStyle name="Zvýraznění 4 3" xfId="2588" xr:uid="{00000000-0005-0000-0000-00001F0A0000}"/>
    <cellStyle name="Zvýraznění 4 3 2" xfId="2589" xr:uid="{00000000-0005-0000-0000-0000200A0000}"/>
    <cellStyle name="Zvýraznění 4 3 3" xfId="2590" xr:uid="{00000000-0005-0000-0000-0000210A0000}"/>
    <cellStyle name="Zvýraznění 4 3 4" xfId="2591" xr:uid="{00000000-0005-0000-0000-0000220A0000}"/>
    <cellStyle name="Zvýraznění 4 3 5" xfId="2592" xr:uid="{00000000-0005-0000-0000-0000230A0000}"/>
    <cellStyle name="Zvýraznění 4 3 6" xfId="2593" xr:uid="{00000000-0005-0000-0000-0000240A0000}"/>
    <cellStyle name="Zvýraznění 4 4" xfId="2594" xr:uid="{00000000-0005-0000-0000-0000250A0000}"/>
    <cellStyle name="Zvýraznění 4 4 2" xfId="2595" xr:uid="{00000000-0005-0000-0000-0000260A0000}"/>
    <cellStyle name="Zvýraznění 4 4 3" xfId="2596" xr:uid="{00000000-0005-0000-0000-0000270A0000}"/>
    <cellStyle name="Zvýraznění 4 4 4" xfId="2597" xr:uid="{00000000-0005-0000-0000-0000280A0000}"/>
    <cellStyle name="Zvýraznění 4 4 5" xfId="2598" xr:uid="{00000000-0005-0000-0000-0000290A0000}"/>
    <cellStyle name="Zvýraznění 4 4 6" xfId="2599" xr:uid="{00000000-0005-0000-0000-00002A0A0000}"/>
    <cellStyle name="Zvýraznění 4 5" xfId="2776" xr:uid="{92BC48C0-3844-4C38-B588-825A101E199B}"/>
    <cellStyle name="Zvýraznění 5 2" xfId="2600" xr:uid="{00000000-0005-0000-0000-00002B0A0000}"/>
    <cellStyle name="Zvýraznění 5 2 2" xfId="2601" xr:uid="{00000000-0005-0000-0000-00002C0A0000}"/>
    <cellStyle name="Zvýraznění 5 2 3" xfId="2602" xr:uid="{00000000-0005-0000-0000-00002D0A0000}"/>
    <cellStyle name="Zvýraznění 5 2 4" xfId="2603" xr:uid="{00000000-0005-0000-0000-00002E0A0000}"/>
    <cellStyle name="Zvýraznění 5 2 5" xfId="2604" xr:uid="{00000000-0005-0000-0000-00002F0A0000}"/>
    <cellStyle name="Zvýraznění 5 2 6" xfId="2605" xr:uid="{00000000-0005-0000-0000-0000300A0000}"/>
    <cellStyle name="Zvýraznění 5 2 7" xfId="2606" xr:uid="{00000000-0005-0000-0000-0000310A0000}"/>
    <cellStyle name="Zvýraznění 5 2 8" xfId="2607" xr:uid="{00000000-0005-0000-0000-0000320A0000}"/>
    <cellStyle name="Zvýraznění 5 3" xfId="2608" xr:uid="{00000000-0005-0000-0000-0000330A0000}"/>
    <cellStyle name="Zvýraznění 5 3 2" xfId="2609" xr:uid="{00000000-0005-0000-0000-0000340A0000}"/>
    <cellStyle name="Zvýraznění 5 3 3" xfId="2610" xr:uid="{00000000-0005-0000-0000-0000350A0000}"/>
    <cellStyle name="Zvýraznění 5 3 4" xfId="2611" xr:uid="{00000000-0005-0000-0000-0000360A0000}"/>
    <cellStyle name="Zvýraznění 5 3 5" xfId="2612" xr:uid="{00000000-0005-0000-0000-0000370A0000}"/>
    <cellStyle name="Zvýraznění 5 3 6" xfId="2613" xr:uid="{00000000-0005-0000-0000-0000380A0000}"/>
    <cellStyle name="Zvýraznění 5 4" xfId="2614" xr:uid="{00000000-0005-0000-0000-0000390A0000}"/>
    <cellStyle name="Zvýraznění 5 4 2" xfId="2615" xr:uid="{00000000-0005-0000-0000-00003A0A0000}"/>
    <cellStyle name="Zvýraznění 5 4 3" xfId="2616" xr:uid="{00000000-0005-0000-0000-00003B0A0000}"/>
    <cellStyle name="Zvýraznění 5 4 4" xfId="2617" xr:uid="{00000000-0005-0000-0000-00003C0A0000}"/>
    <cellStyle name="Zvýraznění 5 4 5" xfId="2618" xr:uid="{00000000-0005-0000-0000-00003D0A0000}"/>
    <cellStyle name="Zvýraznění 5 4 6" xfId="2619" xr:uid="{00000000-0005-0000-0000-00003E0A0000}"/>
    <cellStyle name="Zvýraznění 5 5" xfId="2777" xr:uid="{42E25202-981A-4082-B29C-A2B400CB903B}"/>
    <cellStyle name="Zvýraznění 6 2" xfId="2620" xr:uid="{00000000-0005-0000-0000-00003F0A0000}"/>
    <cellStyle name="Zvýraznění 6 2 2" xfId="2621" xr:uid="{00000000-0005-0000-0000-0000400A0000}"/>
    <cellStyle name="Zvýraznění 6 2 3" xfId="2622" xr:uid="{00000000-0005-0000-0000-0000410A0000}"/>
    <cellStyle name="Zvýraznění 6 2 4" xfId="2623" xr:uid="{00000000-0005-0000-0000-0000420A0000}"/>
    <cellStyle name="Zvýraznění 6 2 5" xfId="2624" xr:uid="{00000000-0005-0000-0000-0000430A0000}"/>
    <cellStyle name="Zvýraznění 6 2 6" xfId="2625" xr:uid="{00000000-0005-0000-0000-0000440A0000}"/>
    <cellStyle name="Zvýraznění 6 2 7" xfId="2626" xr:uid="{00000000-0005-0000-0000-0000450A0000}"/>
    <cellStyle name="Zvýraznění 6 2 8" xfId="2627" xr:uid="{00000000-0005-0000-0000-0000460A0000}"/>
    <cellStyle name="Zvýraznění 6 3" xfId="2628" xr:uid="{00000000-0005-0000-0000-0000470A0000}"/>
    <cellStyle name="Zvýraznění 6 3 2" xfId="2629" xr:uid="{00000000-0005-0000-0000-0000480A0000}"/>
    <cellStyle name="Zvýraznění 6 3 3" xfId="2630" xr:uid="{00000000-0005-0000-0000-0000490A0000}"/>
    <cellStyle name="Zvýraznění 6 3 4" xfId="2631" xr:uid="{00000000-0005-0000-0000-00004A0A0000}"/>
    <cellStyle name="Zvýraznění 6 3 5" xfId="2632" xr:uid="{00000000-0005-0000-0000-00004B0A0000}"/>
    <cellStyle name="Zvýraznění 6 3 6" xfId="2633" xr:uid="{00000000-0005-0000-0000-00004C0A0000}"/>
    <cellStyle name="Zvýraznění 6 4" xfId="2634" xr:uid="{00000000-0005-0000-0000-00004D0A0000}"/>
    <cellStyle name="Zvýraznění 6 4 2" xfId="2635" xr:uid="{00000000-0005-0000-0000-00004E0A0000}"/>
    <cellStyle name="Zvýraznění 6 4 3" xfId="2636" xr:uid="{00000000-0005-0000-0000-00004F0A0000}"/>
    <cellStyle name="Zvýraznění 6 4 4" xfId="2637" xr:uid="{00000000-0005-0000-0000-0000500A0000}"/>
    <cellStyle name="Zvýraznění 6 4 5" xfId="2638" xr:uid="{00000000-0005-0000-0000-0000510A0000}"/>
    <cellStyle name="Zvýraznění 6 4 6" xfId="2639" xr:uid="{00000000-0005-0000-0000-0000520A0000}"/>
    <cellStyle name="Zvýraznění 6 5" xfId="2780" xr:uid="{25F9AA1A-4D30-405B-8D51-BB31ECE2293B}"/>
    <cellStyle name="Zvýraznenie1" xfId="2640" xr:uid="{00000000-0005-0000-0000-0000530A0000}"/>
    <cellStyle name="Zvýraznenie2" xfId="2641" xr:uid="{00000000-0005-0000-0000-0000540A0000}"/>
    <cellStyle name="Zvýraznenie3" xfId="2642" xr:uid="{00000000-0005-0000-0000-0000550A0000}"/>
    <cellStyle name="Zvýraznenie4" xfId="2643" xr:uid="{00000000-0005-0000-0000-0000560A0000}"/>
    <cellStyle name="Zvýraznenie5" xfId="2644" xr:uid="{00000000-0005-0000-0000-0000570A0000}"/>
    <cellStyle name="Zvýraznenie6" xfId="2645" xr:uid="{00000000-0005-0000-0000-0000580A0000}"/>
    <cellStyle name="Zvýrazni" xfId="2646" xr:uid="{00000000-0005-0000-0000-0000590A0000}"/>
    <cellStyle name="Zvýrazni 2" xfId="2647" xr:uid="{00000000-0005-0000-0000-00005A0A0000}"/>
    <cellStyle name="Zvýrazni 3" xfId="2648" xr:uid="{00000000-0005-0000-0000-00005B0A0000}"/>
    <cellStyle name="常规_ZT07DDA070(2007.11.14)" xfId="2649" xr:uid="{00000000-0005-0000-0000-00005C0A0000}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eny\Bettermann%20OBO\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 refreshError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upec.pojekce@seznam.c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X45"/>
  <sheetViews>
    <sheetView view="pageBreakPreview" zoomScaleNormal="100" zoomScaleSheetLayoutView="100" workbookViewId="0">
      <selection activeCell="AY32" sqref="AY32"/>
    </sheetView>
  </sheetViews>
  <sheetFormatPr defaultRowHeight="12.75"/>
  <cols>
    <col min="1" max="1" width="6.85546875" customWidth="1"/>
    <col min="2" max="2" width="10.28515625" customWidth="1"/>
    <col min="3" max="4" width="0.85546875" customWidth="1"/>
    <col min="5" max="50" width="1.7109375" customWidth="1"/>
  </cols>
  <sheetData>
    <row r="2" spans="1:50" ht="15.75" customHeight="1">
      <c r="A2" s="196"/>
      <c r="B2" s="194" t="s">
        <v>131</v>
      </c>
      <c r="C2" s="194"/>
      <c r="D2" s="194"/>
      <c r="E2" s="228" t="s">
        <v>232</v>
      </c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8"/>
      <c r="AM2" s="228"/>
      <c r="AN2" s="228"/>
      <c r="AO2" s="228"/>
      <c r="AP2" s="228"/>
      <c r="AQ2" s="228"/>
      <c r="AR2" s="228"/>
      <c r="AS2" s="228"/>
      <c r="AT2" s="228"/>
      <c r="AU2" s="228"/>
      <c r="AV2" s="228"/>
      <c r="AW2" s="228"/>
      <c r="AX2" s="193"/>
    </row>
    <row r="3" spans="1:50" ht="15.75" customHeight="1">
      <c r="A3" s="196"/>
      <c r="B3" s="194"/>
      <c r="C3" s="194"/>
      <c r="D3" s="194"/>
      <c r="E3" s="229" t="s">
        <v>234</v>
      </c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192"/>
    </row>
    <row r="4" spans="1:50">
      <c r="A4" s="196"/>
      <c r="B4" s="185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</row>
    <row r="5" spans="1:50">
      <c r="A5" s="196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  <c r="AX5" s="214"/>
    </row>
    <row r="6" spans="1:50">
      <c r="A6" s="196"/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</row>
    <row r="7" spans="1:50">
      <c r="A7" s="196"/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</row>
    <row r="8" spans="1:50">
      <c r="A8" s="196"/>
      <c r="B8" s="185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4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  <c r="AX8" s="214"/>
    </row>
    <row r="9" spans="1:50" ht="20.25">
      <c r="A9" s="196"/>
      <c r="B9" s="215" t="s">
        <v>132</v>
      </c>
      <c r="C9" s="215"/>
      <c r="D9" s="215"/>
      <c r="E9" s="214"/>
      <c r="F9" s="214"/>
      <c r="G9" s="214"/>
      <c r="H9" s="214"/>
      <c r="I9" s="214"/>
      <c r="J9" s="214"/>
      <c r="K9" s="214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6"/>
      <c r="AM9" s="216"/>
      <c r="AN9" s="216"/>
      <c r="AO9" s="216"/>
      <c r="AP9" s="216"/>
      <c r="AQ9" s="216"/>
      <c r="AR9" s="216"/>
      <c r="AS9" s="216"/>
      <c r="AT9" s="216"/>
      <c r="AU9" s="216"/>
      <c r="AV9" s="216"/>
      <c r="AW9" s="216"/>
      <c r="AX9" s="186"/>
    </row>
    <row r="10" spans="1:50" ht="20.25">
      <c r="A10" s="196"/>
      <c r="B10" s="215"/>
      <c r="C10" s="215"/>
      <c r="D10" s="215"/>
      <c r="E10" s="214"/>
      <c r="F10" s="214"/>
      <c r="G10" s="214"/>
      <c r="H10" s="214"/>
      <c r="I10" s="214"/>
      <c r="J10" s="214"/>
      <c r="K10" s="214"/>
      <c r="L10" s="216" t="s">
        <v>201</v>
      </c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16"/>
      <c r="AU10" s="216"/>
      <c r="AV10" s="216"/>
      <c r="AW10" s="216"/>
      <c r="AX10" s="186"/>
    </row>
    <row r="11" spans="1:50" ht="20.25">
      <c r="A11" s="196"/>
      <c r="B11" s="188"/>
      <c r="C11" s="217"/>
      <c r="D11" s="217"/>
      <c r="E11" s="217"/>
      <c r="F11" s="217"/>
      <c r="G11" s="217"/>
      <c r="H11" s="217"/>
      <c r="I11" s="217"/>
      <c r="J11" s="217"/>
      <c r="K11" s="217"/>
      <c r="L11" s="217"/>
    </row>
    <row r="12" spans="1:50" ht="20.25">
      <c r="A12" s="196"/>
      <c r="B12" s="188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</row>
    <row r="13" spans="1:50" ht="19.5">
      <c r="A13" s="196"/>
      <c r="B13" s="218"/>
      <c r="C13" s="218"/>
      <c r="D13" s="218"/>
      <c r="E13" s="218"/>
      <c r="F13" s="218"/>
      <c r="G13" s="218"/>
      <c r="H13" s="218"/>
      <c r="I13" s="218"/>
      <c r="J13" s="218"/>
      <c r="K13" s="187"/>
      <c r="L13" s="219" t="s">
        <v>198</v>
      </c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  <c r="AN13" s="220"/>
      <c r="AO13" s="220"/>
      <c r="AP13" s="220"/>
      <c r="AQ13" s="220"/>
      <c r="AR13" s="220"/>
      <c r="AS13" s="220"/>
      <c r="AT13" s="220"/>
      <c r="AU13" s="220"/>
      <c r="AV13" s="220"/>
      <c r="AW13" s="220"/>
      <c r="AX13" s="187"/>
    </row>
    <row r="14" spans="1:50">
      <c r="A14" s="196"/>
      <c r="B14" s="185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</row>
    <row r="15" spans="1:50" ht="20.25">
      <c r="A15" s="196"/>
      <c r="B15" s="188"/>
      <c r="C15" s="217"/>
      <c r="D15" s="217"/>
      <c r="E15" s="217"/>
      <c r="F15" s="217"/>
      <c r="G15" s="217"/>
      <c r="H15" s="217"/>
      <c r="I15" s="217"/>
      <c r="J15" s="217"/>
      <c r="K15" s="188"/>
      <c r="L15" s="220" t="s">
        <v>130</v>
      </c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  <c r="AN15" s="220"/>
      <c r="AO15" s="220"/>
      <c r="AP15" s="220"/>
      <c r="AQ15" s="220"/>
      <c r="AR15" s="220"/>
      <c r="AS15" s="220"/>
      <c r="AT15" s="220"/>
      <c r="AU15" s="220"/>
      <c r="AV15" s="220"/>
      <c r="AW15" s="220"/>
      <c r="AX15" s="189"/>
    </row>
    <row r="16" spans="1:50">
      <c r="A16" s="196"/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</row>
    <row r="17" spans="1:50">
      <c r="A17" s="196"/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</row>
    <row r="18" spans="1:50">
      <c r="A18" s="196"/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</row>
    <row r="19" spans="1:50">
      <c r="A19" s="196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</row>
    <row r="20" spans="1:50">
      <c r="A20" s="196"/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214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</row>
    <row r="21" spans="1:50" ht="14.25">
      <c r="A21" s="196"/>
      <c r="B21" s="195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</row>
    <row r="22" spans="1:50" ht="14.25">
      <c r="A22" s="196"/>
      <c r="B22" s="222"/>
      <c r="C22" s="222"/>
      <c r="D22" s="222"/>
      <c r="E22" s="222"/>
      <c r="F22" s="222"/>
      <c r="G22" s="222"/>
      <c r="H22" s="222"/>
      <c r="I22" s="222"/>
      <c r="J22" s="221"/>
      <c r="K22" s="221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  <c r="AX22" s="190"/>
    </row>
    <row r="23" spans="1:50" ht="14.25">
      <c r="A23" s="196"/>
      <c r="B23" s="222" t="s">
        <v>140</v>
      </c>
      <c r="C23" s="222"/>
      <c r="D23" s="222"/>
      <c r="E23" s="222"/>
      <c r="F23" s="222"/>
      <c r="G23" s="222"/>
      <c r="H23" s="222"/>
      <c r="I23" s="222"/>
      <c r="J23" s="221"/>
      <c r="K23" s="221"/>
      <c r="L23" s="223" t="s">
        <v>202</v>
      </c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</row>
    <row r="24" spans="1:50" ht="14.25">
      <c r="A24" s="196"/>
      <c r="B24" s="195"/>
      <c r="C24" s="190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</row>
    <row r="25" spans="1:50" ht="14.25">
      <c r="A25" s="196"/>
      <c r="B25" s="222" t="s">
        <v>133</v>
      </c>
      <c r="C25" s="222"/>
      <c r="D25" s="222"/>
      <c r="E25" s="222"/>
      <c r="F25" s="222"/>
      <c r="G25" s="222"/>
      <c r="H25" s="222"/>
      <c r="I25" s="222"/>
      <c r="J25" s="221"/>
      <c r="K25" s="221"/>
      <c r="L25" s="223" t="s">
        <v>139</v>
      </c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190"/>
    </row>
    <row r="26" spans="1:50" ht="14.25">
      <c r="A26" s="196"/>
      <c r="B26" s="195"/>
      <c r="C26" s="190"/>
      <c r="D26" s="221"/>
      <c r="E26" s="221"/>
      <c r="F26" s="221"/>
      <c r="G26" s="221"/>
      <c r="H26" s="221"/>
      <c r="I26" s="221"/>
      <c r="J26" s="221"/>
      <c r="K26" s="221"/>
      <c r="L26" s="223" t="s">
        <v>141</v>
      </c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</row>
    <row r="27" spans="1:50" ht="14.25">
      <c r="A27" s="196"/>
      <c r="B27" s="224"/>
      <c r="C27" s="224"/>
      <c r="D27" s="224"/>
      <c r="E27" s="224"/>
      <c r="F27" s="224"/>
      <c r="G27" s="224"/>
      <c r="H27" s="224"/>
      <c r="I27" s="224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</row>
    <row r="28" spans="1:50" ht="14.25">
      <c r="A28" s="196"/>
      <c r="B28" s="195"/>
      <c r="C28" s="190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</row>
    <row r="29" spans="1:50" ht="14.25">
      <c r="A29" s="196"/>
      <c r="B29" s="224" t="s">
        <v>134</v>
      </c>
      <c r="C29" s="224"/>
      <c r="D29" s="224"/>
      <c r="E29" s="224"/>
      <c r="F29" s="224"/>
      <c r="G29" s="224"/>
      <c r="H29" s="224"/>
      <c r="I29" s="224"/>
      <c r="J29" s="221"/>
      <c r="K29" s="221"/>
      <c r="L29" s="225" t="s">
        <v>142</v>
      </c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</row>
    <row r="30" spans="1:50" ht="14.25">
      <c r="A30" s="196"/>
      <c r="B30" s="195"/>
      <c r="C30" s="190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</row>
    <row r="31" spans="1:50" ht="14.25">
      <c r="A31" s="196"/>
      <c r="B31" s="222" t="s">
        <v>135</v>
      </c>
      <c r="C31" s="222"/>
      <c r="D31" s="222"/>
      <c r="E31" s="222"/>
      <c r="F31" s="222"/>
      <c r="G31" s="222"/>
      <c r="H31" s="221"/>
      <c r="I31" s="221"/>
      <c r="J31" s="221"/>
      <c r="K31" s="221"/>
      <c r="L31" t="s">
        <v>136</v>
      </c>
      <c r="M31" s="230">
        <v>420773435555</v>
      </c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30"/>
      <c r="AG31" s="230"/>
      <c r="AH31" s="230"/>
      <c r="AI31" s="230"/>
      <c r="AJ31" s="230"/>
      <c r="AK31" s="230"/>
      <c r="AL31" s="230"/>
      <c r="AM31" s="230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</row>
    <row r="32" spans="1:50" ht="14.25">
      <c r="A32" s="196"/>
      <c r="B32" s="195"/>
      <c r="C32" s="190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</row>
    <row r="33" spans="1:50" ht="18" customHeight="1">
      <c r="A33" s="196"/>
      <c r="B33" s="222" t="s">
        <v>137</v>
      </c>
      <c r="C33" s="222"/>
      <c r="D33" s="222"/>
      <c r="E33" s="222"/>
      <c r="F33" s="222"/>
      <c r="G33" s="222"/>
      <c r="H33" s="222"/>
      <c r="I33" s="222"/>
      <c r="J33" s="221"/>
      <c r="K33" s="221"/>
      <c r="L33" s="231" t="s">
        <v>233</v>
      </c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31"/>
      <c r="AL33" s="231"/>
      <c r="AM33" s="231"/>
      <c r="AN33" s="231"/>
      <c r="AO33" s="231"/>
      <c r="AP33" s="231"/>
      <c r="AQ33" s="231"/>
      <c r="AR33" s="231"/>
      <c r="AS33" s="231"/>
      <c r="AT33" s="231"/>
      <c r="AU33" s="231"/>
      <c r="AV33" s="231"/>
      <c r="AW33" s="231"/>
      <c r="AX33" s="190"/>
    </row>
    <row r="34" spans="1:50" ht="14.25">
      <c r="A34" s="196"/>
      <c r="B34" s="222"/>
      <c r="C34" s="222"/>
      <c r="D34" s="222"/>
      <c r="E34" s="222"/>
      <c r="F34" s="222"/>
      <c r="G34" s="222"/>
      <c r="H34" s="222"/>
      <c r="I34" s="222"/>
      <c r="J34" s="221"/>
      <c r="K34" s="221"/>
      <c r="L34" s="231" t="s">
        <v>234</v>
      </c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</row>
    <row r="35" spans="1:50" ht="14.25">
      <c r="A35" s="196"/>
      <c r="B35" s="195"/>
      <c r="C35" s="190"/>
      <c r="D35" s="221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  <c r="AH35" s="221"/>
      <c r="AI35" s="221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</row>
    <row r="36" spans="1:50" ht="14.25">
      <c r="A36" s="196"/>
      <c r="B36" s="195"/>
      <c r="C36" s="190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  <c r="AA36" s="221"/>
      <c r="AB36" s="221"/>
      <c r="AC36" s="221"/>
      <c r="AD36" s="221"/>
      <c r="AE36" s="221"/>
      <c r="AF36" s="221"/>
      <c r="AG36" s="221"/>
      <c r="AH36" s="221"/>
      <c r="AI36" s="221"/>
      <c r="AJ36" s="221"/>
      <c r="AK36" s="221"/>
      <c r="AL36" s="221"/>
      <c r="AM36" s="221"/>
      <c r="AN36" s="221"/>
      <c r="AO36" s="221"/>
      <c r="AP36" s="221"/>
      <c r="AQ36" s="221"/>
      <c r="AR36" s="221"/>
      <c r="AS36" s="221"/>
      <c r="AT36" s="221"/>
      <c r="AU36" s="221"/>
      <c r="AV36" s="221"/>
      <c r="AW36" s="221"/>
    </row>
    <row r="37" spans="1:50" ht="14.25">
      <c r="A37" s="196"/>
      <c r="B37" s="222" t="s">
        <v>138</v>
      </c>
      <c r="C37" s="222"/>
      <c r="D37" s="222"/>
      <c r="E37" s="222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  <c r="AN37" s="221"/>
      <c r="AO37" s="221"/>
      <c r="AP37" s="221"/>
      <c r="AQ37" s="221"/>
      <c r="AR37" s="221"/>
      <c r="AS37" s="221"/>
      <c r="AT37" s="221"/>
      <c r="AU37" s="221"/>
      <c r="AV37" s="221"/>
      <c r="AW37" s="221"/>
    </row>
    <row r="38" spans="1:50" ht="14.25">
      <c r="A38" s="196"/>
      <c r="B38" s="190"/>
      <c r="C38" s="190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1"/>
      <c r="AP38" s="221"/>
      <c r="AQ38" s="221"/>
      <c r="AR38" s="221"/>
      <c r="AS38" s="221"/>
      <c r="AT38" s="221"/>
      <c r="AU38" s="221"/>
      <c r="AV38" s="221"/>
      <c r="AW38" s="221"/>
    </row>
    <row r="39" spans="1:50">
      <c r="A39" s="196"/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</row>
    <row r="40" spans="1:50">
      <c r="A40" s="196"/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</row>
    <row r="41" spans="1:50">
      <c r="A41" s="196"/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</row>
    <row r="42" spans="1:50" ht="14.25">
      <c r="A42" s="196"/>
      <c r="B42" s="190"/>
      <c r="C42" s="190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</row>
    <row r="43" spans="1:50" ht="15">
      <c r="A43" s="196"/>
      <c r="B43" s="190"/>
      <c r="C43" s="190"/>
      <c r="D43" s="190"/>
      <c r="E43" s="190"/>
      <c r="F43" s="227"/>
      <c r="G43" s="227"/>
      <c r="H43" s="227"/>
      <c r="I43" s="227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33"/>
      <c r="AI43" s="233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</row>
    <row r="44" spans="1:50" ht="15">
      <c r="A44" s="196"/>
      <c r="B44" s="232" t="s">
        <v>231</v>
      </c>
      <c r="C44" s="232"/>
      <c r="D44" s="232"/>
      <c r="E44" s="232"/>
      <c r="F44" s="227"/>
      <c r="G44" s="227"/>
      <c r="H44" s="227"/>
      <c r="I44" s="227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</row>
    <row r="45" spans="1:50" ht="15">
      <c r="A45" s="196"/>
      <c r="B45" s="232"/>
      <c r="C45" s="232"/>
      <c r="D45" s="232"/>
      <c r="E45" s="232"/>
      <c r="F45" s="227">
        <v>2025</v>
      </c>
      <c r="G45" s="227"/>
      <c r="H45" s="227"/>
      <c r="I45" s="227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</row>
  </sheetData>
  <mergeCells count="515">
    <mergeCell ref="AD44:AE44"/>
    <mergeCell ref="AF44:AG44"/>
    <mergeCell ref="AH44:AI44"/>
    <mergeCell ref="AR45:AS45"/>
    <mergeCell ref="AT45:AU45"/>
    <mergeCell ref="AV45:AW45"/>
    <mergeCell ref="B34:I34"/>
    <mergeCell ref="L34:AX34"/>
    <mergeCell ref="L33:AW33"/>
    <mergeCell ref="J45:K45"/>
    <mergeCell ref="L45:M45"/>
    <mergeCell ref="N45:O45"/>
    <mergeCell ref="P45:Q45"/>
    <mergeCell ref="R45:S45"/>
    <mergeCell ref="AV43:AW43"/>
    <mergeCell ref="B44:E45"/>
    <mergeCell ref="F44:G44"/>
    <mergeCell ref="H44:I44"/>
    <mergeCell ref="J44:K44"/>
    <mergeCell ref="L44:M44"/>
    <mergeCell ref="N44:O44"/>
    <mergeCell ref="P44:Q44"/>
    <mergeCell ref="AF43:AG43"/>
    <mergeCell ref="AH43:AI43"/>
    <mergeCell ref="E2:AW2"/>
    <mergeCell ref="E3:AW3"/>
    <mergeCell ref="M31:AM31"/>
    <mergeCell ref="AF45:AG45"/>
    <mergeCell ref="AH45:AI45"/>
    <mergeCell ref="AJ45:AK45"/>
    <mergeCell ref="AL45:AM45"/>
    <mergeCell ref="AN45:AO45"/>
    <mergeCell ref="AP45:AQ45"/>
    <mergeCell ref="T45:U45"/>
    <mergeCell ref="V45:W45"/>
    <mergeCell ref="X45:Y45"/>
    <mergeCell ref="Z45:AA45"/>
    <mergeCell ref="AB45:AC45"/>
    <mergeCell ref="AD45:AE45"/>
    <mergeCell ref="AP44:AQ44"/>
    <mergeCell ref="T44:U44"/>
    <mergeCell ref="V44:W44"/>
    <mergeCell ref="X44:Y44"/>
    <mergeCell ref="Z44:AA44"/>
    <mergeCell ref="AB44:AC44"/>
    <mergeCell ref="F45:I45"/>
    <mergeCell ref="AR44:AS44"/>
    <mergeCell ref="AT44:AU44"/>
    <mergeCell ref="AJ44:AK44"/>
    <mergeCell ref="AL44:AM44"/>
    <mergeCell ref="AN44:AO44"/>
    <mergeCell ref="R44:S44"/>
    <mergeCell ref="AR42:AS42"/>
    <mergeCell ref="AT42:AU42"/>
    <mergeCell ref="AV42:AW42"/>
    <mergeCell ref="F43:G43"/>
    <mergeCell ref="H43:I43"/>
    <mergeCell ref="J43:K43"/>
    <mergeCell ref="L43:M43"/>
    <mergeCell ref="N43:O43"/>
    <mergeCell ref="P43:Q43"/>
    <mergeCell ref="R43:S43"/>
    <mergeCell ref="AF42:AG42"/>
    <mergeCell ref="AH42:AI42"/>
    <mergeCell ref="AJ42:AK42"/>
    <mergeCell ref="AL42:AM42"/>
    <mergeCell ref="AN42:AO42"/>
    <mergeCell ref="AP42:AQ42"/>
    <mergeCell ref="T42:U42"/>
    <mergeCell ref="V42:W42"/>
    <mergeCell ref="X42:Y42"/>
    <mergeCell ref="AV44:AW44"/>
    <mergeCell ref="Z42:AA42"/>
    <mergeCell ref="AB42:AC42"/>
    <mergeCell ref="AD42:AE42"/>
    <mergeCell ref="AR43:AS43"/>
    <mergeCell ref="AT43:AU43"/>
    <mergeCell ref="D42:E42"/>
    <mergeCell ref="F42:G42"/>
    <mergeCell ref="H42:I42"/>
    <mergeCell ref="J42:K42"/>
    <mergeCell ref="L42:M42"/>
    <mergeCell ref="N42:O42"/>
    <mergeCell ref="P42:Q42"/>
    <mergeCell ref="R42:S42"/>
    <mergeCell ref="AD43:AE43"/>
    <mergeCell ref="AJ43:AK43"/>
    <mergeCell ref="AL43:AM43"/>
    <mergeCell ref="AN43:AO43"/>
    <mergeCell ref="AP43:AQ43"/>
    <mergeCell ref="T43:U43"/>
    <mergeCell ref="V43:W43"/>
    <mergeCell ref="X43:Y43"/>
    <mergeCell ref="Z43:AA43"/>
    <mergeCell ref="AB43:AC43"/>
    <mergeCell ref="AH39:AI41"/>
    <mergeCell ref="V39:W41"/>
    <mergeCell ref="X39:Y41"/>
    <mergeCell ref="Z39:AA41"/>
    <mergeCell ref="AB39:AC41"/>
    <mergeCell ref="AD39:AE41"/>
    <mergeCell ref="AF39:AG41"/>
    <mergeCell ref="J39:K41"/>
    <mergeCell ref="L39:M41"/>
    <mergeCell ref="AN38:AO38"/>
    <mergeCell ref="AP38:AQ38"/>
    <mergeCell ref="AR38:AS38"/>
    <mergeCell ref="AT38:AU38"/>
    <mergeCell ref="AV38:AW38"/>
    <mergeCell ref="AJ38:AK38"/>
    <mergeCell ref="AL38:AM38"/>
    <mergeCell ref="AT39:AU41"/>
    <mergeCell ref="AV39:AW41"/>
    <mergeCell ref="AJ39:AK41"/>
    <mergeCell ref="AL39:AM41"/>
    <mergeCell ref="AN39:AO41"/>
    <mergeCell ref="AP39:AQ41"/>
    <mergeCell ref="AR39:AS41"/>
    <mergeCell ref="F38:G38"/>
    <mergeCell ref="H38:I38"/>
    <mergeCell ref="J38:K38"/>
    <mergeCell ref="L38:M38"/>
    <mergeCell ref="N38:O38"/>
    <mergeCell ref="N39:O41"/>
    <mergeCell ref="P39:Q41"/>
    <mergeCell ref="R39:S41"/>
    <mergeCell ref="T39:U41"/>
    <mergeCell ref="AT37:AU37"/>
    <mergeCell ref="AV37:AW37"/>
    <mergeCell ref="Z37:AA37"/>
    <mergeCell ref="AB37:AC37"/>
    <mergeCell ref="AD37:AE37"/>
    <mergeCell ref="AF37:AG37"/>
    <mergeCell ref="AH37:AI37"/>
    <mergeCell ref="AJ37:AK37"/>
    <mergeCell ref="B39:B41"/>
    <mergeCell ref="C39:C41"/>
    <mergeCell ref="D39:E41"/>
    <mergeCell ref="F39:G41"/>
    <mergeCell ref="H39:I41"/>
    <mergeCell ref="AB38:AC38"/>
    <mergeCell ref="AD38:AE38"/>
    <mergeCell ref="AF38:AG38"/>
    <mergeCell ref="AH38:AI38"/>
    <mergeCell ref="P38:Q38"/>
    <mergeCell ref="R38:S38"/>
    <mergeCell ref="T38:U38"/>
    <mergeCell ref="V38:W38"/>
    <mergeCell ref="X38:Y38"/>
    <mergeCell ref="Z38:AA38"/>
    <mergeCell ref="D38:E38"/>
    <mergeCell ref="N37:O37"/>
    <mergeCell ref="P37:Q37"/>
    <mergeCell ref="R37:S37"/>
    <mergeCell ref="T37:U37"/>
    <mergeCell ref="V37:W37"/>
    <mergeCell ref="X37:Y37"/>
    <mergeCell ref="AN36:AO36"/>
    <mergeCell ref="AP36:AQ36"/>
    <mergeCell ref="AR36:AS36"/>
    <mergeCell ref="N36:O36"/>
    <mergeCell ref="AL37:AM37"/>
    <mergeCell ref="AN37:AO37"/>
    <mergeCell ref="AP37:AQ37"/>
    <mergeCell ref="AR37:AS37"/>
    <mergeCell ref="AT36:AU36"/>
    <mergeCell ref="AV36:AW36"/>
    <mergeCell ref="B37:E37"/>
    <mergeCell ref="F37:G37"/>
    <mergeCell ref="H37:I37"/>
    <mergeCell ref="J37:K37"/>
    <mergeCell ref="L37:M37"/>
    <mergeCell ref="AB36:AC36"/>
    <mergeCell ref="AD36:AE36"/>
    <mergeCell ref="AF36:AG36"/>
    <mergeCell ref="AH36:AI36"/>
    <mergeCell ref="AJ36:AK36"/>
    <mergeCell ref="AL36:AM36"/>
    <mergeCell ref="P36:Q36"/>
    <mergeCell ref="R36:S36"/>
    <mergeCell ref="T36:U36"/>
    <mergeCell ref="V36:W36"/>
    <mergeCell ref="X36:Y36"/>
    <mergeCell ref="Z36:AA36"/>
    <mergeCell ref="D36:E36"/>
    <mergeCell ref="F36:G36"/>
    <mergeCell ref="H36:I36"/>
    <mergeCell ref="J36:K36"/>
    <mergeCell ref="L36:M36"/>
    <mergeCell ref="AV35:AW35"/>
    <mergeCell ref="AJ35:AK35"/>
    <mergeCell ref="AL35:AM35"/>
    <mergeCell ref="AN35:AO35"/>
    <mergeCell ref="AP35:AQ35"/>
    <mergeCell ref="AR35:AS35"/>
    <mergeCell ref="AT35:AU35"/>
    <mergeCell ref="X35:Y35"/>
    <mergeCell ref="Z35:AA35"/>
    <mergeCell ref="AB35:AC35"/>
    <mergeCell ref="AD35:AE35"/>
    <mergeCell ref="AF35:AG35"/>
    <mergeCell ref="AH35:AI35"/>
    <mergeCell ref="L35:M35"/>
    <mergeCell ref="N35:O35"/>
    <mergeCell ref="P35:Q35"/>
    <mergeCell ref="R35:S35"/>
    <mergeCell ref="T35:U35"/>
    <mergeCell ref="V35:W35"/>
    <mergeCell ref="J34:K34"/>
    <mergeCell ref="D35:E35"/>
    <mergeCell ref="F35:G35"/>
    <mergeCell ref="H35:I35"/>
    <mergeCell ref="J35:K35"/>
    <mergeCell ref="AT32:AU32"/>
    <mergeCell ref="AV32:AW32"/>
    <mergeCell ref="B33:I33"/>
    <mergeCell ref="J33:K33"/>
    <mergeCell ref="AB32:AC32"/>
    <mergeCell ref="AD32:AE32"/>
    <mergeCell ref="AF32:AG32"/>
    <mergeCell ref="AH32:AI32"/>
    <mergeCell ref="AJ32:AK32"/>
    <mergeCell ref="AL32:AM32"/>
    <mergeCell ref="P32:Q32"/>
    <mergeCell ref="R32:S32"/>
    <mergeCell ref="T32:U32"/>
    <mergeCell ref="V32:W32"/>
    <mergeCell ref="X32:Y32"/>
    <mergeCell ref="Z32:AA32"/>
    <mergeCell ref="D32:E32"/>
    <mergeCell ref="F32:G32"/>
    <mergeCell ref="H32:I32"/>
    <mergeCell ref="J32:K32"/>
    <mergeCell ref="L32:M32"/>
    <mergeCell ref="N32:O32"/>
    <mergeCell ref="AN32:AO32"/>
    <mergeCell ref="AP32:AQ32"/>
    <mergeCell ref="AT30:AU30"/>
    <mergeCell ref="AV30:AW30"/>
    <mergeCell ref="B31:G31"/>
    <mergeCell ref="H31:I31"/>
    <mergeCell ref="J31:K31"/>
    <mergeCell ref="AH30:AI30"/>
    <mergeCell ref="AJ30:AK30"/>
    <mergeCell ref="AL30:AM30"/>
    <mergeCell ref="AN30:AO30"/>
    <mergeCell ref="AP30:AQ30"/>
    <mergeCell ref="AR30:AS30"/>
    <mergeCell ref="V30:W30"/>
    <mergeCell ref="X30:Y30"/>
    <mergeCell ref="Z30:AA30"/>
    <mergeCell ref="AB30:AC30"/>
    <mergeCell ref="AD30:AE30"/>
    <mergeCell ref="AF30:AG30"/>
    <mergeCell ref="AR32:AS32"/>
    <mergeCell ref="D30:E30"/>
    <mergeCell ref="F30:G30"/>
    <mergeCell ref="H30:I30"/>
    <mergeCell ref="J30:K30"/>
    <mergeCell ref="L30:M30"/>
    <mergeCell ref="N30:O30"/>
    <mergeCell ref="P30:Q30"/>
    <mergeCell ref="R30:S30"/>
    <mergeCell ref="T30:U30"/>
    <mergeCell ref="D28:E28"/>
    <mergeCell ref="F28:G28"/>
    <mergeCell ref="H28:I28"/>
    <mergeCell ref="J28:K28"/>
    <mergeCell ref="L28:AW28"/>
    <mergeCell ref="B29:I29"/>
    <mergeCell ref="J29:K29"/>
    <mergeCell ref="L29:AE29"/>
    <mergeCell ref="AF29:AG29"/>
    <mergeCell ref="AH29:AI29"/>
    <mergeCell ref="AV29:AW29"/>
    <mergeCell ref="AJ29:AK29"/>
    <mergeCell ref="AL29:AM29"/>
    <mergeCell ref="AN29:AO29"/>
    <mergeCell ref="AP29:AQ29"/>
    <mergeCell ref="AR29:AS29"/>
    <mergeCell ref="AT29:AU29"/>
    <mergeCell ref="AP26:AQ26"/>
    <mergeCell ref="AR26:AS26"/>
    <mergeCell ref="AT26:AU26"/>
    <mergeCell ref="AV26:AW26"/>
    <mergeCell ref="B27:I27"/>
    <mergeCell ref="J27:K27"/>
    <mergeCell ref="L27:AW27"/>
    <mergeCell ref="B25:I25"/>
    <mergeCell ref="J25:K25"/>
    <mergeCell ref="L25:AW25"/>
    <mergeCell ref="D26:E26"/>
    <mergeCell ref="F26:G26"/>
    <mergeCell ref="H26:I26"/>
    <mergeCell ref="J26:K26"/>
    <mergeCell ref="L26:AK26"/>
    <mergeCell ref="AL26:AM26"/>
    <mergeCell ref="AN26:AO26"/>
    <mergeCell ref="AL24:AM24"/>
    <mergeCell ref="AN24:AO24"/>
    <mergeCell ref="AP24:AQ24"/>
    <mergeCell ref="AR24:AS24"/>
    <mergeCell ref="AT24:AU24"/>
    <mergeCell ref="AV24:AW24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D24:E24"/>
    <mergeCell ref="F24:G24"/>
    <mergeCell ref="H24:I24"/>
    <mergeCell ref="J24:K24"/>
    <mergeCell ref="L24:M24"/>
    <mergeCell ref="J23:K23"/>
    <mergeCell ref="AS21:AT21"/>
    <mergeCell ref="AU21:AV21"/>
    <mergeCell ref="AW21:AX21"/>
    <mergeCell ref="B22:I22"/>
    <mergeCell ref="J22:K22"/>
    <mergeCell ref="L22:AW22"/>
    <mergeCell ref="AG21:AH21"/>
    <mergeCell ref="AI21:AJ21"/>
    <mergeCell ref="AK21:AL21"/>
    <mergeCell ref="AM21:AN21"/>
    <mergeCell ref="AO21:AP21"/>
    <mergeCell ref="AQ21:AR21"/>
    <mergeCell ref="U21:V21"/>
    <mergeCell ref="W21:X21"/>
    <mergeCell ref="Y21:Z21"/>
    <mergeCell ref="AA21:AB21"/>
    <mergeCell ref="AC21:AD21"/>
    <mergeCell ref="AE21:AF21"/>
    <mergeCell ref="L23:AW23"/>
    <mergeCell ref="B23:I23"/>
    <mergeCell ref="AW16:AX20"/>
    <mergeCell ref="C21:D21"/>
    <mergeCell ref="E21:F21"/>
    <mergeCell ref="G21:H21"/>
    <mergeCell ref="I21:J21"/>
    <mergeCell ref="K21:L21"/>
    <mergeCell ref="M21:N21"/>
    <mergeCell ref="O21:P21"/>
    <mergeCell ref="Q21:R21"/>
    <mergeCell ref="S21:T21"/>
    <mergeCell ref="AK16:AL20"/>
    <mergeCell ref="AM16:AN20"/>
    <mergeCell ref="AO16:AP20"/>
    <mergeCell ref="AQ16:AR20"/>
    <mergeCell ref="AS16:AT20"/>
    <mergeCell ref="AU16:AV20"/>
    <mergeCell ref="Y16:Z20"/>
    <mergeCell ref="AA16:AB20"/>
    <mergeCell ref="AC16:AD20"/>
    <mergeCell ref="AE16:AF20"/>
    <mergeCell ref="AG16:AH20"/>
    <mergeCell ref="AI16:AJ20"/>
    <mergeCell ref="M16:N20"/>
    <mergeCell ref="O16:P20"/>
    <mergeCell ref="Q16:R20"/>
    <mergeCell ref="S16:T20"/>
    <mergeCell ref="U16:V20"/>
    <mergeCell ref="W16:X20"/>
    <mergeCell ref="B16:B20"/>
    <mergeCell ref="C16:D20"/>
    <mergeCell ref="E16:F20"/>
    <mergeCell ref="G16:H20"/>
    <mergeCell ref="I16:J20"/>
    <mergeCell ref="K16:L20"/>
    <mergeCell ref="AO14:AP14"/>
    <mergeCell ref="AQ14:AR14"/>
    <mergeCell ref="AS14:AT14"/>
    <mergeCell ref="AU14:AV14"/>
    <mergeCell ref="AW14:AX14"/>
    <mergeCell ref="C15:D15"/>
    <mergeCell ref="E15:F15"/>
    <mergeCell ref="G15:H15"/>
    <mergeCell ref="I15:J15"/>
    <mergeCell ref="L15:AW15"/>
    <mergeCell ref="AC14:AD14"/>
    <mergeCell ref="AE14:AF14"/>
    <mergeCell ref="AG14:AH14"/>
    <mergeCell ref="AI14:AJ14"/>
    <mergeCell ref="AK14:AL14"/>
    <mergeCell ref="AM14:AN14"/>
    <mergeCell ref="Q14:R14"/>
    <mergeCell ref="S14:T14"/>
    <mergeCell ref="U14:V14"/>
    <mergeCell ref="W14:X14"/>
    <mergeCell ref="Y14:Z14"/>
    <mergeCell ref="AA14:AB14"/>
    <mergeCell ref="AW12:AX12"/>
    <mergeCell ref="B13:J13"/>
    <mergeCell ref="L13:AW13"/>
    <mergeCell ref="C14:D14"/>
    <mergeCell ref="E14:F14"/>
    <mergeCell ref="G14:H14"/>
    <mergeCell ref="I14:J14"/>
    <mergeCell ref="K14:L14"/>
    <mergeCell ref="M14:N14"/>
    <mergeCell ref="O14:P14"/>
    <mergeCell ref="AK12:AL12"/>
    <mergeCell ref="AM12:AN12"/>
    <mergeCell ref="AO12:AP12"/>
    <mergeCell ref="AQ12:AR12"/>
    <mergeCell ref="AS12:AT12"/>
    <mergeCell ref="AU12:AV12"/>
    <mergeCell ref="Y12:Z12"/>
    <mergeCell ref="AA12:AB12"/>
    <mergeCell ref="AC12:AD12"/>
    <mergeCell ref="AE12:AF12"/>
    <mergeCell ref="AG12:AH12"/>
    <mergeCell ref="AI12:AJ12"/>
    <mergeCell ref="M12:N12"/>
    <mergeCell ref="O12:P12"/>
    <mergeCell ref="Q12:R12"/>
    <mergeCell ref="S12:T12"/>
    <mergeCell ref="U12:V12"/>
    <mergeCell ref="W12:X12"/>
    <mergeCell ref="C11:D11"/>
    <mergeCell ref="E11:F11"/>
    <mergeCell ref="G11:H11"/>
    <mergeCell ref="I11:J11"/>
    <mergeCell ref="K11:L11"/>
    <mergeCell ref="C12:D12"/>
    <mergeCell ref="E12:F12"/>
    <mergeCell ref="G12:H12"/>
    <mergeCell ref="I12:J12"/>
    <mergeCell ref="K12:L12"/>
    <mergeCell ref="B9:D10"/>
    <mergeCell ref="E9:G10"/>
    <mergeCell ref="H9:I10"/>
    <mergeCell ref="J9:K10"/>
    <mergeCell ref="L9:AW9"/>
    <mergeCell ref="L10:AW10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AW5:AX7"/>
    <mergeCell ref="AA5:AB7"/>
    <mergeCell ref="AC5:AD7"/>
    <mergeCell ref="AE5:AF7"/>
    <mergeCell ref="AG5:AH7"/>
    <mergeCell ref="AI5:AJ7"/>
    <mergeCell ref="AK5:AL7"/>
    <mergeCell ref="C8:D8"/>
    <mergeCell ref="E8:F8"/>
    <mergeCell ref="G8:H8"/>
    <mergeCell ref="I8:J8"/>
    <mergeCell ref="K8:L8"/>
    <mergeCell ref="M8:N8"/>
    <mergeCell ref="AM5:AN7"/>
    <mergeCell ref="AO5:AP7"/>
    <mergeCell ref="AQ5:AR7"/>
    <mergeCell ref="O5:P7"/>
    <mergeCell ref="Q5:R7"/>
    <mergeCell ref="S5:T7"/>
    <mergeCell ref="U5:V7"/>
    <mergeCell ref="W5:X7"/>
    <mergeCell ref="Y5:Z7"/>
    <mergeCell ref="AW4:AX4"/>
    <mergeCell ref="B5:B7"/>
    <mergeCell ref="C5:D7"/>
    <mergeCell ref="E5:F7"/>
    <mergeCell ref="G5:H7"/>
    <mergeCell ref="I5:J7"/>
    <mergeCell ref="K5:L7"/>
    <mergeCell ref="M5:N7"/>
    <mergeCell ref="AG4:AH4"/>
    <mergeCell ref="AI4:AJ4"/>
    <mergeCell ref="AK4:AL4"/>
    <mergeCell ref="AM4:AN4"/>
    <mergeCell ref="AO4:AP4"/>
    <mergeCell ref="AQ4:AR4"/>
    <mergeCell ref="U4:V4"/>
    <mergeCell ref="W4:X4"/>
    <mergeCell ref="Y4:Z4"/>
    <mergeCell ref="AA4:AB4"/>
    <mergeCell ref="AC4:AD4"/>
    <mergeCell ref="AE4:AF4"/>
    <mergeCell ref="C4:D4"/>
    <mergeCell ref="E4:F4"/>
    <mergeCell ref="AS5:AT7"/>
    <mergeCell ref="AU5:AV7"/>
    <mergeCell ref="G4:H4"/>
    <mergeCell ref="I4:J4"/>
    <mergeCell ref="K4:L4"/>
    <mergeCell ref="M4:N4"/>
    <mergeCell ref="O4:P4"/>
    <mergeCell ref="Q4:R4"/>
    <mergeCell ref="S4:T4"/>
    <mergeCell ref="AS4:AT4"/>
    <mergeCell ref="AU4:AV4"/>
  </mergeCells>
  <hyperlinks>
    <hyperlink ref="L29" r:id="rId1" xr:uid="{01EB24C0-9B60-4B94-B580-B10A5DABFD13}"/>
  </hyperlinks>
  <printOptions horizontalCentered="1"/>
  <pageMargins left="0.19685039370078741" right="0.19685039370078741" top="0.78740157480314965" bottom="0.78740157480314965" header="0.39370078740157483" footer="0.39370078740157483"/>
  <pageSetup paperSize="9" orientation="portrait" r:id="rId2"/>
  <headerFooter>
    <oddFooter>&amp;C&amp;"Arial,Obyčejné"&amp;8Strana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>
    <tabColor rgb="FF0066FF"/>
    <pageSetUpPr fitToPage="1"/>
  </sheetPr>
  <dimension ref="A1:G334"/>
  <sheetViews>
    <sheetView tabSelected="1" view="pageBreakPreview" zoomScale="85" zoomScaleNormal="85" zoomScaleSheetLayoutView="85" workbookViewId="0">
      <selection activeCell="C39" sqref="C39"/>
    </sheetView>
  </sheetViews>
  <sheetFormatPr defaultRowHeight="12.75"/>
  <cols>
    <col min="1" max="1" width="6" style="17" customWidth="1"/>
    <col min="2" max="2" width="20.140625" style="17" customWidth="1"/>
    <col min="3" max="3" width="55.5703125" style="20" customWidth="1"/>
    <col min="4" max="4" width="7.7109375" style="21" customWidth="1"/>
    <col min="5" max="5" width="6.7109375" style="17" customWidth="1"/>
    <col min="6" max="6" width="13.7109375" style="17" customWidth="1"/>
    <col min="7" max="7" width="15.7109375" style="18" customWidth="1"/>
    <col min="8" max="16384" width="9.140625" style="19"/>
  </cols>
  <sheetData>
    <row r="1" spans="1:7">
      <c r="B1" s="23"/>
      <c r="C1" s="24"/>
      <c r="D1" s="25"/>
    </row>
    <row r="2" spans="1:7" ht="15">
      <c r="A2" s="26" t="s">
        <v>172</v>
      </c>
      <c r="C2" s="17"/>
      <c r="D2" s="184" t="s">
        <v>235</v>
      </c>
      <c r="E2" s="28"/>
    </row>
    <row r="3" spans="1:7">
      <c r="A3" s="29"/>
      <c r="C3" s="17"/>
      <c r="D3" s="27"/>
      <c r="E3" s="28"/>
    </row>
    <row r="4" spans="1:7" s="17" customFormat="1">
      <c r="A4" s="29"/>
      <c r="C4" s="199"/>
      <c r="D4" s="27"/>
      <c r="E4" s="28"/>
      <c r="G4" s="18"/>
    </row>
    <row r="5" spans="1:7" s="17" customFormat="1" ht="13.5" thickBot="1">
      <c r="A5" s="30"/>
      <c r="B5" s="30"/>
      <c r="D5" s="31"/>
      <c r="E5" s="28"/>
      <c r="G5" s="18"/>
    </row>
    <row r="6" spans="1:7" s="17" customFormat="1">
      <c r="A6" s="32"/>
      <c r="B6" s="32" t="s">
        <v>0</v>
      </c>
      <c r="C6" s="32" t="s">
        <v>1</v>
      </c>
      <c r="D6" s="33" t="s">
        <v>2</v>
      </c>
      <c r="E6" s="34"/>
      <c r="F6" s="1" t="s">
        <v>3</v>
      </c>
      <c r="G6" s="35" t="s">
        <v>4</v>
      </c>
    </row>
    <row r="7" spans="1:7">
      <c r="A7" s="36"/>
      <c r="B7" s="22"/>
      <c r="C7" s="17"/>
      <c r="D7" s="27" t="s">
        <v>5</v>
      </c>
      <c r="E7" s="22"/>
      <c r="F7" s="37"/>
      <c r="G7" s="38"/>
    </row>
    <row r="8" spans="1:7">
      <c r="A8" s="40" t="s">
        <v>75</v>
      </c>
      <c r="B8" s="40" t="s">
        <v>245</v>
      </c>
      <c r="C8" s="28" t="s">
        <v>130</v>
      </c>
      <c r="D8" s="206">
        <v>1</v>
      </c>
      <c r="F8" s="207">
        <f>SUM(F9:F10)</f>
        <v>0</v>
      </c>
      <c r="G8" s="207">
        <f>F8</f>
        <v>0</v>
      </c>
    </row>
    <row r="9" spans="1:7">
      <c r="A9" s="36"/>
      <c r="B9" s="36"/>
      <c r="C9" s="208" t="s">
        <v>6</v>
      </c>
      <c r="D9" s="206"/>
      <c r="E9" s="21"/>
      <c r="F9" s="18">
        <f>SK!H56</f>
        <v>0</v>
      </c>
    </row>
    <row r="10" spans="1:7">
      <c r="A10" s="36"/>
      <c r="B10" s="36"/>
      <c r="C10" s="208" t="s">
        <v>7</v>
      </c>
      <c r="D10" s="206"/>
      <c r="E10" s="21"/>
      <c r="F10" s="18">
        <f>SK!H57</f>
        <v>0</v>
      </c>
    </row>
    <row r="11" spans="1:7">
      <c r="B11" s="40"/>
      <c r="C11" s="208"/>
      <c r="D11" s="209"/>
      <c r="E11" s="21"/>
      <c r="F11" s="18"/>
      <c r="G11" s="207"/>
    </row>
    <row r="12" spans="1:7">
      <c r="A12" s="40" t="s">
        <v>76</v>
      </c>
      <c r="B12" s="40" t="s">
        <v>246</v>
      </c>
      <c r="C12" s="28" t="s">
        <v>8</v>
      </c>
      <c r="D12" s="206">
        <v>1</v>
      </c>
      <c r="F12" s="207">
        <f>SUM(F13:F14)</f>
        <v>0</v>
      </c>
      <c r="G12" s="207">
        <f>F12</f>
        <v>0</v>
      </c>
    </row>
    <row r="13" spans="1:7">
      <c r="B13" s="36"/>
      <c r="C13" s="208" t="s">
        <v>6</v>
      </c>
      <c r="D13" s="209"/>
      <c r="E13" s="21"/>
      <c r="F13" s="18">
        <f>KT!H46</f>
        <v>0</v>
      </c>
    </row>
    <row r="14" spans="1:7">
      <c r="B14" s="36"/>
      <c r="C14" s="208" t="s">
        <v>7</v>
      </c>
      <c r="D14" s="210"/>
      <c r="E14" s="21"/>
      <c r="F14" s="18">
        <f>KT!H47</f>
        <v>0</v>
      </c>
    </row>
    <row r="15" spans="1:7">
      <c r="B15" s="40"/>
      <c r="C15" s="208"/>
      <c r="D15" s="209"/>
      <c r="E15" s="21"/>
      <c r="F15" s="18"/>
      <c r="G15" s="207"/>
    </row>
    <row r="16" spans="1:7">
      <c r="A16" s="39" t="s">
        <v>77</v>
      </c>
      <c r="B16" s="40"/>
      <c r="C16" s="211" t="s">
        <v>9</v>
      </c>
      <c r="D16" s="41"/>
      <c r="E16" s="212"/>
      <c r="F16" s="18">
        <f>G8+G12</f>
        <v>0</v>
      </c>
      <c r="G16" s="18">
        <f>F16*0.01</f>
        <v>0</v>
      </c>
    </row>
    <row r="17" spans="1:7">
      <c r="A17" s="39" t="s">
        <v>200</v>
      </c>
      <c r="C17" s="211" t="s">
        <v>10</v>
      </c>
      <c r="D17" s="41"/>
      <c r="E17" s="212"/>
      <c r="F17" s="18">
        <f>SUM($G$8:$G$16)</f>
        <v>0</v>
      </c>
      <c r="G17" s="18">
        <f>F17*0.005</f>
        <v>0</v>
      </c>
    </row>
    <row r="18" spans="1:7">
      <c r="A18" s="40"/>
      <c r="C18" s="17"/>
      <c r="D18" s="41"/>
      <c r="E18" s="212"/>
      <c r="F18" s="213"/>
    </row>
    <row r="19" spans="1:7">
      <c r="A19" s="40"/>
      <c r="C19" s="17" t="s">
        <v>29</v>
      </c>
      <c r="D19" s="41"/>
      <c r="E19" s="212">
        <v>0.21</v>
      </c>
      <c r="F19" s="18">
        <f>SUM(G7:G17)</f>
        <v>0</v>
      </c>
      <c r="G19" s="18">
        <f>F19*E19</f>
        <v>0</v>
      </c>
    </row>
    <row r="20" spans="1:7">
      <c r="A20" s="40"/>
      <c r="C20" s="17" t="s">
        <v>30</v>
      </c>
      <c r="D20" s="41"/>
      <c r="E20" s="212">
        <v>0.15</v>
      </c>
      <c r="F20" s="18">
        <v>0</v>
      </c>
      <c r="G20" s="18">
        <f>F20*E20</f>
        <v>0</v>
      </c>
    </row>
    <row r="21" spans="1:7" ht="13.5" thickBot="1">
      <c r="A21" s="36"/>
      <c r="C21" s="17"/>
      <c r="D21" s="41"/>
      <c r="F21" s="42"/>
    </row>
    <row r="22" spans="1:7">
      <c r="A22" s="43"/>
      <c r="B22" s="44"/>
      <c r="C22" s="44"/>
      <c r="D22" s="45"/>
      <c r="E22" s="44"/>
      <c r="F22" s="46"/>
      <c r="G22" s="47"/>
    </row>
    <row r="23" spans="1:7">
      <c r="A23" s="48"/>
      <c r="B23" s="49"/>
      <c r="C23" s="49" t="s">
        <v>11</v>
      </c>
      <c r="D23" s="50"/>
      <c r="E23" s="49"/>
      <c r="F23" s="51">
        <f>SUM(G7:G17)</f>
        <v>0</v>
      </c>
      <c r="G23" s="49"/>
    </row>
    <row r="24" spans="1:7">
      <c r="A24" s="52"/>
      <c r="B24" s="52"/>
      <c r="C24" s="52"/>
      <c r="D24" s="53"/>
      <c r="E24" s="54"/>
      <c r="F24" s="51"/>
      <c r="G24" s="49"/>
    </row>
    <row r="25" spans="1:7" ht="13.5" thickBot="1">
      <c r="A25" s="55"/>
      <c r="B25" s="56"/>
      <c r="C25" s="56" t="s">
        <v>12</v>
      </c>
      <c r="D25" s="57"/>
      <c r="E25" s="56"/>
      <c r="F25" s="58">
        <f>SUM(G7:G21)</f>
        <v>0</v>
      </c>
      <c r="G25" s="56"/>
    </row>
    <row r="26" spans="1:7">
      <c r="A26" s="36"/>
      <c r="F26" s="42"/>
    </row>
    <row r="199" spans="2:2">
      <c r="B199" s="103"/>
    </row>
    <row r="242" spans="2:4">
      <c r="B242" s="103"/>
      <c r="C242" s="17" t="s">
        <v>26</v>
      </c>
      <c r="D242" s="21">
        <v>20</v>
      </c>
    </row>
    <row r="246" spans="2:4">
      <c r="B246" s="103"/>
      <c r="C246" s="17" t="s">
        <v>27</v>
      </c>
      <c r="D246" s="21">
        <v>20</v>
      </c>
    </row>
    <row r="252" spans="2:4">
      <c r="B252" s="103"/>
      <c r="C252" s="17" t="s">
        <v>28</v>
      </c>
      <c r="D252" s="21">
        <v>20</v>
      </c>
    </row>
    <row r="334" spans="2:2">
      <c r="B334" s="103"/>
    </row>
  </sheetData>
  <printOptions horizontalCentered="1"/>
  <pageMargins left="0.19685039370078741" right="0.19685039370078741" top="0.78740157480314965" bottom="0.78740157480314965" header="0.39370078740157483" footer="0.39370078740157483"/>
  <pageSetup paperSize="9" scale="88" orientation="portrait" r:id="rId1"/>
  <headerFooter>
    <oddFooter>&amp;C&amp;"Arial,Obyčejné"&amp;8Strana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C4D72-23A9-4A76-8D3B-DFD3DFB0FB42}">
  <sheetPr>
    <tabColor rgb="FF0066FF"/>
    <pageSetUpPr fitToPage="1"/>
  </sheetPr>
  <dimension ref="A1:N64"/>
  <sheetViews>
    <sheetView view="pageBreakPreview" zoomScale="110" zoomScaleNormal="70" zoomScaleSheetLayoutView="110" workbookViewId="0">
      <pane ySplit="5" topLeftCell="A6" activePane="bottomLeft" state="frozen"/>
      <selection activeCell="D20" sqref="D20"/>
      <selection pane="bottomLeft" activeCell="I53" sqref="I8:I53"/>
    </sheetView>
  </sheetViews>
  <sheetFormatPr defaultRowHeight="12.75"/>
  <cols>
    <col min="1" max="1" width="3.7109375" style="19" customWidth="1"/>
    <col min="2" max="2" width="5.7109375" style="107" customWidth="1"/>
    <col min="3" max="3" width="8.42578125" style="107" customWidth="1"/>
    <col min="4" max="4" width="75.7109375" style="97" customWidth="1"/>
    <col min="5" max="5" width="7.7109375" style="19" customWidth="1"/>
    <col min="6" max="6" width="3.7109375" style="19" customWidth="1"/>
    <col min="7" max="7" width="12.7109375" style="123" customWidth="1"/>
    <col min="8" max="8" width="12.7109375" style="19" customWidth="1"/>
    <col min="9" max="9" width="12.7109375" style="123" customWidth="1"/>
    <col min="10" max="10" width="12.7109375" style="19" customWidth="1"/>
    <col min="11" max="11" width="11.5703125" style="19" customWidth="1"/>
    <col min="12" max="16384" width="9.140625" style="19"/>
  </cols>
  <sheetData>
    <row r="1" spans="1:14">
      <c r="D1" s="91"/>
      <c r="E1" s="98"/>
      <c r="F1" s="59"/>
      <c r="G1" s="118"/>
      <c r="H1" s="61"/>
      <c r="I1" s="128"/>
      <c r="J1" s="62"/>
    </row>
    <row r="2" spans="1:14" ht="15">
      <c r="A2" s="63" t="s">
        <v>21</v>
      </c>
      <c r="D2" s="85"/>
      <c r="E2" s="99" t="s">
        <v>13</v>
      </c>
      <c r="F2" s="60"/>
      <c r="G2" s="118"/>
      <c r="H2" s="60"/>
      <c r="I2" s="128"/>
      <c r="J2" s="64"/>
    </row>
    <row r="3" spans="1:14" ht="13.5" thickBot="1">
      <c r="D3" s="92"/>
      <c r="E3" s="99" t="s">
        <v>13</v>
      </c>
      <c r="F3" s="60"/>
      <c r="G3" s="118"/>
      <c r="H3" s="59"/>
      <c r="I3" s="128"/>
      <c r="J3" s="65"/>
    </row>
    <row r="4" spans="1:14" ht="13.5" thickTop="1">
      <c r="A4" s="66"/>
      <c r="B4" s="108"/>
      <c r="C4" s="108"/>
      <c r="D4" s="93"/>
      <c r="E4" s="100" t="s">
        <v>13</v>
      </c>
      <c r="F4" s="67"/>
      <c r="G4" s="119" t="s">
        <v>6</v>
      </c>
      <c r="H4" s="3"/>
      <c r="I4" s="119" t="s">
        <v>7</v>
      </c>
      <c r="J4" s="4"/>
      <c r="K4" s="179" t="s">
        <v>102</v>
      </c>
    </row>
    <row r="5" spans="1:14">
      <c r="A5" s="68"/>
      <c r="B5" s="68" t="s">
        <v>78</v>
      </c>
      <c r="C5" s="68" t="s">
        <v>0</v>
      </c>
      <c r="D5" s="94" t="s">
        <v>1</v>
      </c>
      <c r="E5" s="69" t="s">
        <v>2</v>
      </c>
      <c r="F5" s="70"/>
      <c r="G5" s="120" t="s">
        <v>3</v>
      </c>
      <c r="H5" s="71" t="s">
        <v>4</v>
      </c>
      <c r="I5" s="120" t="s">
        <v>3</v>
      </c>
      <c r="J5" s="71" t="s">
        <v>4</v>
      </c>
      <c r="K5" s="180" t="s">
        <v>103</v>
      </c>
    </row>
    <row r="6" spans="1:14">
      <c r="A6" s="106" t="s">
        <v>23</v>
      </c>
      <c r="B6" s="15"/>
      <c r="C6" s="15"/>
      <c r="D6" s="84"/>
      <c r="E6" s="77">
        <v>0</v>
      </c>
      <c r="F6" s="16"/>
      <c r="G6" s="121"/>
      <c r="H6" s="75"/>
      <c r="I6" s="121"/>
      <c r="J6" s="75"/>
      <c r="K6" s="181"/>
    </row>
    <row r="7" spans="1:14" ht="39.950000000000003" customHeight="1">
      <c r="A7" s="105"/>
      <c r="B7" s="109"/>
      <c r="C7" s="109"/>
      <c r="D7" s="131" t="s">
        <v>199</v>
      </c>
      <c r="E7" s="77">
        <v>0</v>
      </c>
      <c r="F7" s="104"/>
      <c r="G7" s="122"/>
      <c r="H7" s="82"/>
      <c r="I7" s="122"/>
      <c r="J7" s="82"/>
      <c r="K7" s="181"/>
    </row>
    <row r="8" spans="1:14" s="83" customFormat="1">
      <c r="A8" s="105"/>
      <c r="B8" s="133" t="s">
        <v>33</v>
      </c>
      <c r="C8" s="133" t="s">
        <v>79</v>
      </c>
      <c r="D8" s="235" t="s">
        <v>165</v>
      </c>
      <c r="E8" s="236">
        <f>E18*72</f>
        <v>26280</v>
      </c>
      <c r="F8" s="237" t="s">
        <v>17</v>
      </c>
      <c r="G8" s="200"/>
      <c r="H8" s="197">
        <f>E8*G8</f>
        <v>0</v>
      </c>
      <c r="I8" s="200"/>
      <c r="J8" s="197">
        <f>E8*I8</f>
        <v>0</v>
      </c>
      <c r="K8" s="182" t="s">
        <v>104</v>
      </c>
      <c r="L8" s="81"/>
      <c r="N8" s="81"/>
    </row>
    <row r="9" spans="1:14" s="83" customFormat="1">
      <c r="A9" s="105"/>
      <c r="B9" s="133" t="s">
        <v>34</v>
      </c>
      <c r="C9" s="133" t="s">
        <v>80</v>
      </c>
      <c r="D9" s="235" t="s">
        <v>176</v>
      </c>
      <c r="E9" s="236">
        <v>17</v>
      </c>
      <c r="F9" s="237" t="s">
        <v>14</v>
      </c>
      <c r="G9" s="200"/>
      <c r="H9" s="197">
        <f t="shared" ref="H9:H53" si="0">E9*G9</f>
        <v>0</v>
      </c>
      <c r="I9" s="200"/>
      <c r="J9" s="197">
        <f t="shared" ref="J9:J53" si="1">E9*I9</f>
        <v>0</v>
      </c>
      <c r="K9" s="182" t="s">
        <v>104</v>
      </c>
      <c r="L9" s="81"/>
      <c r="N9" s="81"/>
    </row>
    <row r="10" spans="1:14" s="83" customFormat="1">
      <c r="A10" s="105"/>
      <c r="B10" s="133" t="s">
        <v>35</v>
      </c>
      <c r="C10" s="133" t="s">
        <v>81</v>
      </c>
      <c r="D10" s="235" t="s">
        <v>174</v>
      </c>
      <c r="E10" s="236">
        <v>80</v>
      </c>
      <c r="F10" s="237" t="s">
        <v>14</v>
      </c>
      <c r="G10" s="200"/>
      <c r="H10" s="197">
        <f t="shared" si="0"/>
        <v>0</v>
      </c>
      <c r="I10" s="200"/>
      <c r="J10" s="197">
        <f t="shared" si="1"/>
        <v>0</v>
      </c>
      <c r="K10" s="182"/>
      <c r="L10" s="81"/>
      <c r="N10" s="81"/>
    </row>
    <row r="11" spans="1:14" s="83" customFormat="1">
      <c r="A11" s="105"/>
      <c r="B11" s="133" t="s">
        <v>42</v>
      </c>
      <c r="C11" s="133" t="s">
        <v>82</v>
      </c>
      <c r="D11" s="235" t="s">
        <v>166</v>
      </c>
      <c r="E11" s="236">
        <v>250</v>
      </c>
      <c r="F11" s="237" t="s">
        <v>14</v>
      </c>
      <c r="G11" s="200"/>
      <c r="H11" s="197">
        <f t="shared" si="0"/>
        <v>0</v>
      </c>
      <c r="I11" s="200"/>
      <c r="J11" s="197">
        <f t="shared" si="1"/>
        <v>0</v>
      </c>
      <c r="K11" s="182" t="s">
        <v>104</v>
      </c>
      <c r="L11" s="81"/>
      <c r="N11" s="81"/>
    </row>
    <row r="12" spans="1:14" s="83" customFormat="1">
      <c r="A12" s="105"/>
      <c r="B12" s="133" t="s">
        <v>43</v>
      </c>
      <c r="C12" s="133" t="s">
        <v>83</v>
      </c>
      <c r="D12" s="235" t="s">
        <v>167</v>
      </c>
      <c r="E12" s="236">
        <v>60</v>
      </c>
      <c r="F12" s="237" t="s">
        <v>14</v>
      </c>
      <c r="G12" s="200"/>
      <c r="H12" s="197">
        <f t="shared" si="0"/>
        <v>0</v>
      </c>
      <c r="I12" s="200"/>
      <c r="J12" s="197">
        <f t="shared" si="1"/>
        <v>0</v>
      </c>
      <c r="K12" s="182" t="s">
        <v>104</v>
      </c>
      <c r="L12" s="81"/>
      <c r="N12" s="81"/>
    </row>
    <row r="13" spans="1:14" s="83" customFormat="1">
      <c r="A13" s="105"/>
      <c r="B13" s="133" t="s">
        <v>44</v>
      </c>
      <c r="C13" s="133" t="s">
        <v>84</v>
      </c>
      <c r="D13" s="235" t="s">
        <v>168</v>
      </c>
      <c r="E13" s="236">
        <v>30</v>
      </c>
      <c r="F13" s="237" t="s">
        <v>14</v>
      </c>
      <c r="G13" s="200"/>
      <c r="H13" s="197">
        <f t="shared" si="0"/>
        <v>0</v>
      </c>
      <c r="I13" s="200"/>
      <c r="J13" s="197">
        <f t="shared" si="1"/>
        <v>0</v>
      </c>
      <c r="K13" s="182" t="s">
        <v>104</v>
      </c>
      <c r="L13" s="81"/>
      <c r="N13" s="81"/>
    </row>
    <row r="14" spans="1:14" s="83" customFormat="1">
      <c r="A14" s="105"/>
      <c r="B14" s="133" t="s">
        <v>50</v>
      </c>
      <c r="C14" s="133" t="s">
        <v>85</v>
      </c>
      <c r="D14" s="235" t="s">
        <v>237</v>
      </c>
      <c r="E14" s="236">
        <v>73</v>
      </c>
      <c r="F14" s="237" t="s">
        <v>14</v>
      </c>
      <c r="G14" s="200"/>
      <c r="H14" s="197">
        <f>E14*G14</f>
        <v>0</v>
      </c>
      <c r="I14" s="200"/>
      <c r="J14" s="197">
        <f>E14*I14</f>
        <v>0</v>
      </c>
      <c r="K14" s="182" t="s">
        <v>104</v>
      </c>
      <c r="L14" s="81"/>
      <c r="N14" s="81"/>
    </row>
    <row r="15" spans="1:14" s="83" customFormat="1">
      <c r="A15" s="105"/>
      <c r="B15" s="133" t="s">
        <v>51</v>
      </c>
      <c r="C15" s="133" t="s">
        <v>86</v>
      </c>
      <c r="D15" s="235" t="s">
        <v>175</v>
      </c>
      <c r="E15" s="236">
        <v>142</v>
      </c>
      <c r="F15" s="237" t="s">
        <v>14</v>
      </c>
      <c r="G15" s="200"/>
      <c r="H15" s="197">
        <f>E15*G15</f>
        <v>0</v>
      </c>
      <c r="I15" s="200"/>
      <c r="J15" s="197">
        <f>E15*I15</f>
        <v>0</v>
      </c>
      <c r="K15" s="182" t="s">
        <v>104</v>
      </c>
      <c r="L15" s="81"/>
      <c r="N15" s="81"/>
    </row>
    <row r="16" spans="1:14" s="83" customFormat="1">
      <c r="A16" s="105"/>
      <c r="B16" s="133" t="s">
        <v>52</v>
      </c>
      <c r="C16" s="133" t="s">
        <v>87</v>
      </c>
      <c r="D16" s="235" t="s">
        <v>255</v>
      </c>
      <c r="E16" s="236">
        <v>17</v>
      </c>
      <c r="F16" s="237" t="s">
        <v>14</v>
      </c>
      <c r="G16" s="200"/>
      <c r="H16" s="197">
        <f>E16*G16</f>
        <v>0</v>
      </c>
      <c r="I16" s="200"/>
      <c r="J16" s="197">
        <f>E16*I16</f>
        <v>0</v>
      </c>
      <c r="K16" s="182"/>
      <c r="L16" s="81"/>
      <c r="N16" s="81"/>
    </row>
    <row r="17" spans="1:14" s="83" customFormat="1">
      <c r="A17" s="105"/>
      <c r="B17" s="133" t="s">
        <v>53</v>
      </c>
      <c r="C17" s="133" t="s">
        <v>88</v>
      </c>
      <c r="D17" s="238" t="s">
        <v>169</v>
      </c>
      <c r="E17" s="236">
        <f>E15+E15+E14</f>
        <v>357</v>
      </c>
      <c r="F17" s="237" t="s">
        <v>14</v>
      </c>
      <c r="G17" s="200">
        <v>0</v>
      </c>
      <c r="H17" s="197">
        <f t="shared" si="0"/>
        <v>0</v>
      </c>
      <c r="I17" s="200"/>
      <c r="J17" s="197">
        <f t="shared" si="1"/>
        <v>0</v>
      </c>
      <c r="K17" s="182" t="s">
        <v>104</v>
      </c>
      <c r="L17" s="81"/>
      <c r="N17" s="81"/>
    </row>
    <row r="18" spans="1:14" s="83" customFormat="1">
      <c r="A18" s="105"/>
      <c r="B18" s="133" t="s">
        <v>54</v>
      </c>
      <c r="C18" s="133" t="s">
        <v>89</v>
      </c>
      <c r="D18" s="238" t="s">
        <v>170</v>
      </c>
      <c r="E18" s="236">
        <f>E17+8</f>
        <v>365</v>
      </c>
      <c r="F18" s="237" t="s">
        <v>14</v>
      </c>
      <c r="G18" s="200">
        <v>0</v>
      </c>
      <c r="H18" s="197">
        <f t="shared" si="0"/>
        <v>0</v>
      </c>
      <c r="I18" s="200"/>
      <c r="J18" s="197">
        <f t="shared" si="1"/>
        <v>0</v>
      </c>
      <c r="K18" s="182" t="s">
        <v>104</v>
      </c>
      <c r="L18" s="81"/>
      <c r="N18" s="81"/>
    </row>
    <row r="19" spans="1:14" s="83" customFormat="1">
      <c r="A19" s="105"/>
      <c r="B19" s="133" t="s">
        <v>55</v>
      </c>
      <c r="C19" s="133" t="s">
        <v>90</v>
      </c>
      <c r="D19" s="238" t="s">
        <v>171</v>
      </c>
      <c r="E19" s="236">
        <v>361</v>
      </c>
      <c r="F19" s="237" t="s">
        <v>14</v>
      </c>
      <c r="G19" s="200">
        <v>0</v>
      </c>
      <c r="H19" s="197">
        <f t="shared" si="0"/>
        <v>0</v>
      </c>
      <c r="I19" s="200"/>
      <c r="J19" s="197">
        <f t="shared" si="1"/>
        <v>0</v>
      </c>
      <c r="K19" s="182" t="s">
        <v>104</v>
      </c>
      <c r="L19" s="81"/>
      <c r="N19" s="81"/>
    </row>
    <row r="20" spans="1:14" s="83" customFormat="1">
      <c r="A20" s="105"/>
      <c r="B20" s="133" t="s">
        <v>56</v>
      </c>
      <c r="C20" s="133" t="s">
        <v>91</v>
      </c>
      <c r="D20" s="239" t="s">
        <v>25</v>
      </c>
      <c r="E20" s="240">
        <v>8</v>
      </c>
      <c r="F20" s="241" t="s">
        <v>18</v>
      </c>
      <c r="G20" s="200">
        <v>0</v>
      </c>
      <c r="H20" s="197">
        <f t="shared" si="0"/>
        <v>0</v>
      </c>
      <c r="I20" s="200"/>
      <c r="J20" s="197">
        <f t="shared" si="1"/>
        <v>0</v>
      </c>
      <c r="K20" s="182" t="s">
        <v>104</v>
      </c>
      <c r="L20" s="81"/>
      <c r="N20" s="81"/>
    </row>
    <row r="21" spans="1:14" s="83" customFormat="1">
      <c r="B21" s="111"/>
      <c r="D21" s="242" t="s">
        <v>236</v>
      </c>
      <c r="E21" s="236"/>
      <c r="F21" s="237"/>
      <c r="G21" s="200"/>
      <c r="H21" s="197"/>
      <c r="I21" s="200"/>
      <c r="J21" s="197"/>
      <c r="K21" s="182"/>
      <c r="L21" s="81"/>
      <c r="N21" s="81"/>
    </row>
    <row r="22" spans="1:14" s="83" customFormat="1">
      <c r="B22" s="133" t="s">
        <v>36</v>
      </c>
      <c r="C22" s="133" t="s">
        <v>92</v>
      </c>
      <c r="D22" s="243" t="s">
        <v>173</v>
      </c>
      <c r="E22" s="236">
        <v>1</v>
      </c>
      <c r="F22" s="241" t="s">
        <v>14</v>
      </c>
      <c r="G22" s="200"/>
      <c r="H22" s="197">
        <f t="shared" ref="H22:H31" si="2">E22*G22</f>
        <v>0</v>
      </c>
      <c r="I22" s="200"/>
      <c r="J22" s="197">
        <f t="shared" ref="J22:J31" si="3">E22*I22</f>
        <v>0</v>
      </c>
      <c r="K22" s="182" t="s">
        <v>104</v>
      </c>
      <c r="L22" s="81"/>
      <c r="N22" s="81"/>
    </row>
    <row r="23" spans="1:14" s="83" customFormat="1">
      <c r="B23" s="133" t="s">
        <v>37</v>
      </c>
      <c r="C23" s="133" t="s">
        <v>93</v>
      </c>
      <c r="D23" s="243" t="s">
        <v>178</v>
      </c>
      <c r="E23" s="236">
        <v>1</v>
      </c>
      <c r="F23" s="241" t="s">
        <v>14</v>
      </c>
      <c r="G23" s="200"/>
      <c r="H23" s="197">
        <f t="shared" si="2"/>
        <v>0</v>
      </c>
      <c r="I23" s="200"/>
      <c r="J23" s="197">
        <f t="shared" si="3"/>
        <v>0</v>
      </c>
      <c r="K23" s="182" t="s">
        <v>104</v>
      </c>
      <c r="L23" s="81"/>
      <c r="N23" s="81"/>
    </row>
    <row r="24" spans="1:14" s="83" customFormat="1">
      <c r="B24" s="133" t="s">
        <v>38</v>
      </c>
      <c r="C24" s="133" t="s">
        <v>129</v>
      </c>
      <c r="D24" s="243" t="s">
        <v>221</v>
      </c>
      <c r="E24" s="236">
        <v>1</v>
      </c>
      <c r="F24" s="241" t="s">
        <v>14</v>
      </c>
      <c r="G24" s="200"/>
      <c r="H24" s="197">
        <f t="shared" si="2"/>
        <v>0</v>
      </c>
      <c r="I24" s="201"/>
      <c r="J24" s="197">
        <f t="shared" si="3"/>
        <v>0</v>
      </c>
      <c r="K24" s="182" t="s">
        <v>104</v>
      </c>
      <c r="L24" s="81"/>
      <c r="N24" s="81"/>
    </row>
    <row r="25" spans="1:14" s="83" customFormat="1">
      <c r="B25" s="133" t="s">
        <v>39</v>
      </c>
      <c r="C25" s="133" t="s">
        <v>94</v>
      </c>
      <c r="D25" s="243" t="s">
        <v>203</v>
      </c>
      <c r="E25" s="236">
        <v>1</v>
      </c>
      <c r="F25" s="241" t="s">
        <v>14</v>
      </c>
      <c r="G25" s="200"/>
      <c r="H25" s="197">
        <f t="shared" ref="H25" si="4">E25*G25</f>
        <v>0</v>
      </c>
      <c r="I25" s="200"/>
      <c r="J25" s="197">
        <f t="shared" ref="J25" si="5">E25*I25</f>
        <v>0</v>
      </c>
      <c r="K25" s="182" t="s">
        <v>104</v>
      </c>
      <c r="L25" s="81"/>
      <c r="N25" s="81"/>
    </row>
    <row r="26" spans="1:14" s="83" customFormat="1">
      <c r="B26" s="133" t="s">
        <v>57</v>
      </c>
      <c r="C26" s="133" t="s">
        <v>95</v>
      </c>
      <c r="D26" s="239" t="s">
        <v>179</v>
      </c>
      <c r="E26" s="236">
        <v>2</v>
      </c>
      <c r="F26" s="241" t="s">
        <v>14</v>
      </c>
      <c r="G26" s="200"/>
      <c r="H26" s="197">
        <f>E26*G26</f>
        <v>0</v>
      </c>
      <c r="I26" s="200"/>
      <c r="J26" s="197">
        <f>E26*I26</f>
        <v>0</v>
      </c>
      <c r="K26" s="182" t="s">
        <v>104</v>
      </c>
      <c r="L26" s="81"/>
      <c r="N26" s="81"/>
    </row>
    <row r="27" spans="1:14" s="83" customFormat="1">
      <c r="B27" s="133" t="s">
        <v>58</v>
      </c>
      <c r="C27" s="133" t="s">
        <v>96</v>
      </c>
      <c r="D27" s="239" t="s">
        <v>204</v>
      </c>
      <c r="E27" s="236">
        <v>2</v>
      </c>
      <c r="F27" s="241" t="s">
        <v>14</v>
      </c>
      <c r="G27" s="200"/>
      <c r="H27" s="197">
        <f>E27*G27</f>
        <v>0</v>
      </c>
      <c r="I27" s="200"/>
      <c r="J27" s="197">
        <f>E27*I27</f>
        <v>0</v>
      </c>
      <c r="K27" s="182"/>
      <c r="L27" s="81"/>
      <c r="N27" s="81"/>
    </row>
    <row r="28" spans="1:14" s="83" customFormat="1">
      <c r="B28" s="133" t="s">
        <v>59</v>
      </c>
      <c r="C28" s="133" t="s">
        <v>97</v>
      </c>
      <c r="D28" s="239" t="s">
        <v>22</v>
      </c>
      <c r="E28" s="236">
        <v>3</v>
      </c>
      <c r="F28" s="241" t="s">
        <v>14</v>
      </c>
      <c r="G28" s="200"/>
      <c r="H28" s="197">
        <f t="shared" si="2"/>
        <v>0</v>
      </c>
      <c r="I28" s="200"/>
      <c r="J28" s="197">
        <f t="shared" si="3"/>
        <v>0</v>
      </c>
      <c r="K28" s="182" t="s">
        <v>104</v>
      </c>
      <c r="L28" s="81"/>
      <c r="N28" s="81"/>
    </row>
    <row r="29" spans="1:14" s="83" customFormat="1">
      <c r="B29" s="133" t="s">
        <v>60</v>
      </c>
      <c r="C29" s="133" t="s">
        <v>98</v>
      </c>
      <c r="D29" s="239" t="s">
        <v>180</v>
      </c>
      <c r="E29" s="236">
        <v>50</v>
      </c>
      <c r="F29" s="241" t="s">
        <v>14</v>
      </c>
      <c r="G29" s="200"/>
      <c r="H29" s="197">
        <f t="shared" si="2"/>
        <v>0</v>
      </c>
      <c r="I29" s="200"/>
      <c r="J29" s="197">
        <f t="shared" si="3"/>
        <v>0</v>
      </c>
      <c r="K29" s="182" t="s">
        <v>104</v>
      </c>
      <c r="L29" s="81"/>
      <c r="N29" s="81"/>
    </row>
    <row r="30" spans="1:14" s="83" customFormat="1">
      <c r="B30" s="133" t="s">
        <v>206</v>
      </c>
      <c r="C30" s="133" t="s">
        <v>99</v>
      </c>
      <c r="D30" s="239" t="s">
        <v>181</v>
      </c>
      <c r="E30" s="236">
        <v>6</v>
      </c>
      <c r="F30" s="241" t="s">
        <v>14</v>
      </c>
      <c r="G30" s="200"/>
      <c r="H30" s="197">
        <f t="shared" si="2"/>
        <v>0</v>
      </c>
      <c r="I30" s="200"/>
      <c r="J30" s="197">
        <f t="shared" si="3"/>
        <v>0</v>
      </c>
      <c r="K30" s="182" t="s">
        <v>104</v>
      </c>
      <c r="L30" s="81"/>
      <c r="N30" s="81"/>
    </row>
    <row r="31" spans="1:14" s="83" customFormat="1">
      <c r="B31" s="133" t="s">
        <v>222</v>
      </c>
      <c r="C31" s="133" t="s">
        <v>100</v>
      </c>
      <c r="D31" s="239" t="s">
        <v>182</v>
      </c>
      <c r="E31" s="236">
        <v>20</v>
      </c>
      <c r="F31" s="241" t="s">
        <v>14</v>
      </c>
      <c r="G31" s="200"/>
      <c r="H31" s="197">
        <f t="shared" si="2"/>
        <v>0</v>
      </c>
      <c r="I31" s="200"/>
      <c r="J31" s="197">
        <f t="shared" si="3"/>
        <v>0</v>
      </c>
      <c r="K31" s="182" t="s">
        <v>104</v>
      </c>
      <c r="L31" s="81"/>
      <c r="N31" s="81"/>
    </row>
    <row r="32" spans="1:14" s="83" customFormat="1">
      <c r="B32" s="111"/>
      <c r="D32" s="242" t="s">
        <v>192</v>
      </c>
      <c r="E32" s="240"/>
      <c r="F32" s="244"/>
      <c r="G32" s="200"/>
      <c r="H32" s="197"/>
      <c r="I32" s="200"/>
      <c r="J32" s="197"/>
      <c r="K32" s="182"/>
      <c r="L32" s="81"/>
      <c r="N32" s="81"/>
    </row>
    <row r="33" spans="1:14" s="83" customFormat="1">
      <c r="B33" s="133" t="s">
        <v>40</v>
      </c>
      <c r="C33" s="133" t="s">
        <v>101</v>
      </c>
      <c r="D33" s="245" t="s">
        <v>183</v>
      </c>
      <c r="E33" s="246">
        <v>3</v>
      </c>
      <c r="F33" s="247" t="s">
        <v>14</v>
      </c>
      <c r="G33" s="156"/>
      <c r="H33" s="156">
        <f t="shared" ref="H33:H41" si="6">E33*G33</f>
        <v>0</v>
      </c>
      <c r="I33" s="156"/>
      <c r="J33" s="156">
        <f t="shared" ref="J33:J41" si="7">E33*I33</f>
        <v>0</v>
      </c>
      <c r="K33" s="182" t="s">
        <v>104</v>
      </c>
      <c r="L33" s="81"/>
      <c r="N33" s="81"/>
    </row>
    <row r="34" spans="1:14" s="83" customFormat="1">
      <c r="B34" s="133" t="s">
        <v>153</v>
      </c>
      <c r="C34" s="133" t="s">
        <v>155</v>
      </c>
      <c r="D34" s="248" t="s">
        <v>184</v>
      </c>
      <c r="E34" s="246">
        <v>4</v>
      </c>
      <c r="F34" s="247" t="s">
        <v>14</v>
      </c>
      <c r="G34" s="156"/>
      <c r="H34" s="156">
        <f t="shared" si="6"/>
        <v>0</v>
      </c>
      <c r="I34" s="156"/>
      <c r="J34" s="156">
        <f t="shared" si="7"/>
        <v>0</v>
      </c>
      <c r="K34" s="182" t="s">
        <v>104</v>
      </c>
      <c r="L34" s="81"/>
      <c r="N34" s="81"/>
    </row>
    <row r="35" spans="1:14" s="83" customFormat="1">
      <c r="B35" s="133" t="s">
        <v>41</v>
      </c>
      <c r="C35" s="133" t="s">
        <v>156</v>
      </c>
      <c r="D35" s="248" t="s">
        <v>185</v>
      </c>
      <c r="E35" s="246">
        <v>48</v>
      </c>
      <c r="F35" s="247" t="s">
        <v>14</v>
      </c>
      <c r="G35" s="156"/>
      <c r="H35" s="156">
        <f t="shared" si="6"/>
        <v>0</v>
      </c>
      <c r="I35" s="156"/>
      <c r="J35" s="156">
        <f t="shared" si="7"/>
        <v>0</v>
      </c>
      <c r="K35" s="182" t="s">
        <v>104</v>
      </c>
      <c r="L35" s="81"/>
      <c r="N35" s="81"/>
    </row>
    <row r="36" spans="1:14" s="83" customFormat="1">
      <c r="B36" s="133" t="s">
        <v>45</v>
      </c>
      <c r="C36" s="133" t="s">
        <v>157</v>
      </c>
      <c r="D36" s="248" t="s">
        <v>186</v>
      </c>
      <c r="E36" s="246">
        <v>48</v>
      </c>
      <c r="F36" s="247" t="s">
        <v>14</v>
      </c>
      <c r="G36" s="156">
        <v>0</v>
      </c>
      <c r="H36" s="156">
        <f t="shared" si="6"/>
        <v>0</v>
      </c>
      <c r="I36" s="156"/>
      <c r="J36" s="156">
        <f t="shared" si="7"/>
        <v>0</v>
      </c>
      <c r="K36" s="182" t="s">
        <v>104</v>
      </c>
      <c r="L36" s="81"/>
      <c r="N36" s="81"/>
    </row>
    <row r="37" spans="1:14" s="83" customFormat="1">
      <c r="B37" s="133" t="s">
        <v>46</v>
      </c>
      <c r="C37" s="133" t="s">
        <v>158</v>
      </c>
      <c r="D37" s="248" t="s">
        <v>187</v>
      </c>
      <c r="E37" s="246">
        <v>48</v>
      </c>
      <c r="F37" s="247" t="s">
        <v>14</v>
      </c>
      <c r="G37" s="156"/>
      <c r="H37" s="156">
        <f t="shared" si="6"/>
        <v>0</v>
      </c>
      <c r="I37" s="156"/>
      <c r="J37" s="156">
        <f t="shared" si="7"/>
        <v>0</v>
      </c>
      <c r="K37" s="182" t="s">
        <v>104</v>
      </c>
      <c r="L37" s="81"/>
      <c r="N37" s="81"/>
    </row>
    <row r="38" spans="1:14" s="83" customFormat="1">
      <c r="B38" s="133" t="s">
        <v>47</v>
      </c>
      <c r="C38" s="133" t="s">
        <v>159</v>
      </c>
      <c r="D38" s="249" t="s">
        <v>188</v>
      </c>
      <c r="E38" s="246">
        <v>48</v>
      </c>
      <c r="F38" s="247" t="s">
        <v>14</v>
      </c>
      <c r="G38" s="156"/>
      <c r="H38" s="156">
        <f t="shared" si="6"/>
        <v>0</v>
      </c>
      <c r="I38" s="156"/>
      <c r="J38" s="156">
        <f t="shared" si="7"/>
        <v>0</v>
      </c>
      <c r="K38" s="182" t="s">
        <v>104</v>
      </c>
      <c r="L38" s="81"/>
      <c r="N38" s="81"/>
    </row>
    <row r="39" spans="1:14" s="83" customFormat="1">
      <c r="B39" s="133" t="s">
        <v>48</v>
      </c>
      <c r="C39" s="133" t="s">
        <v>191</v>
      </c>
      <c r="D39" s="248" t="s">
        <v>189</v>
      </c>
      <c r="E39" s="246">
        <v>4</v>
      </c>
      <c r="F39" s="247" t="s">
        <v>14</v>
      </c>
      <c r="G39" s="156"/>
      <c r="H39" s="156">
        <f t="shared" si="6"/>
        <v>0</v>
      </c>
      <c r="I39" s="156"/>
      <c r="J39" s="156">
        <f t="shared" si="7"/>
        <v>0</v>
      </c>
      <c r="K39" s="182" t="s">
        <v>104</v>
      </c>
      <c r="L39" s="81"/>
      <c r="N39" s="81"/>
    </row>
    <row r="40" spans="1:14" s="83" customFormat="1" ht="24">
      <c r="B40" s="133" t="s">
        <v>49</v>
      </c>
      <c r="C40" s="133" t="s">
        <v>261</v>
      </c>
      <c r="D40" s="250" t="s">
        <v>190</v>
      </c>
      <c r="E40" s="246">
        <v>24</v>
      </c>
      <c r="F40" s="247" t="s">
        <v>14</v>
      </c>
      <c r="G40" s="156">
        <v>0</v>
      </c>
      <c r="H40" s="156">
        <f t="shared" si="6"/>
        <v>0</v>
      </c>
      <c r="I40" s="156"/>
      <c r="J40" s="156">
        <f t="shared" si="7"/>
        <v>0</v>
      </c>
      <c r="K40" s="182" t="s">
        <v>104</v>
      </c>
      <c r="L40" s="81"/>
      <c r="N40" s="81"/>
    </row>
    <row r="41" spans="1:14" s="83" customFormat="1">
      <c r="B41" s="133" t="s">
        <v>164</v>
      </c>
      <c r="C41" s="133" t="s">
        <v>262</v>
      </c>
      <c r="D41" s="250" t="s">
        <v>205</v>
      </c>
      <c r="E41" s="246">
        <v>180</v>
      </c>
      <c r="F41" s="247" t="s">
        <v>17</v>
      </c>
      <c r="G41" s="156"/>
      <c r="H41" s="156">
        <f t="shared" si="6"/>
        <v>0</v>
      </c>
      <c r="I41" s="156"/>
      <c r="J41" s="156">
        <f t="shared" si="7"/>
        <v>0</v>
      </c>
      <c r="K41" s="182" t="s">
        <v>104</v>
      </c>
      <c r="L41" s="81"/>
      <c r="N41" s="81"/>
    </row>
    <row r="42" spans="1:14" s="83" customFormat="1">
      <c r="A42" s="105"/>
      <c r="B42" s="110"/>
      <c r="D42" s="242" t="s">
        <v>147</v>
      </c>
      <c r="E42" s="240"/>
      <c r="F42" s="244"/>
      <c r="G42" s="200"/>
      <c r="H42" s="197"/>
      <c r="I42" s="200"/>
      <c r="J42" s="197"/>
      <c r="K42" s="182"/>
      <c r="L42" s="81"/>
      <c r="N42" s="81"/>
    </row>
    <row r="43" spans="1:14" s="83" customFormat="1">
      <c r="A43" s="105"/>
      <c r="B43" s="133" t="s">
        <v>126</v>
      </c>
      <c r="C43" s="133" t="s">
        <v>263</v>
      </c>
      <c r="D43" s="245" t="s">
        <v>148</v>
      </c>
      <c r="E43" s="251">
        <v>2</v>
      </c>
      <c r="F43" s="252" t="s">
        <v>14</v>
      </c>
      <c r="G43" s="198"/>
      <c r="H43" s="197">
        <f t="shared" ref="H43:H50" si="8">E43*G43</f>
        <v>0</v>
      </c>
      <c r="I43" s="198"/>
      <c r="J43" s="197">
        <f t="shared" ref="J43:J50" si="9">E43*I43</f>
        <v>0</v>
      </c>
      <c r="K43" s="182" t="s">
        <v>104</v>
      </c>
      <c r="L43" s="81"/>
      <c r="N43" s="81"/>
    </row>
    <row r="44" spans="1:14" s="83" customFormat="1">
      <c r="A44" s="105"/>
      <c r="B44" s="133" t="s">
        <v>127</v>
      </c>
      <c r="C44" s="133" t="s">
        <v>264</v>
      </c>
      <c r="D44" s="245" t="s">
        <v>149</v>
      </c>
      <c r="E44" s="251">
        <v>2</v>
      </c>
      <c r="F44" s="252" t="s">
        <v>14</v>
      </c>
      <c r="G44" s="198"/>
      <c r="H44" s="197">
        <f t="shared" si="8"/>
        <v>0</v>
      </c>
      <c r="I44" s="198"/>
      <c r="J44" s="197">
        <f t="shared" si="9"/>
        <v>0</v>
      </c>
      <c r="K44" s="182" t="s">
        <v>104</v>
      </c>
      <c r="L44" s="81"/>
      <c r="N44" s="81"/>
    </row>
    <row r="45" spans="1:14" s="83" customFormat="1">
      <c r="A45" s="105"/>
      <c r="B45" s="133" t="s">
        <v>128</v>
      </c>
      <c r="C45" s="133" t="s">
        <v>265</v>
      </c>
      <c r="D45" s="248" t="s">
        <v>150</v>
      </c>
      <c r="E45" s="251">
        <v>120</v>
      </c>
      <c r="F45" s="252" t="s">
        <v>17</v>
      </c>
      <c r="G45" s="198"/>
      <c r="H45" s="197">
        <f t="shared" si="8"/>
        <v>0</v>
      </c>
      <c r="I45" s="198"/>
      <c r="J45" s="197">
        <f t="shared" si="9"/>
        <v>0</v>
      </c>
      <c r="K45" s="182" t="s">
        <v>104</v>
      </c>
      <c r="L45" s="81"/>
      <c r="N45" s="81"/>
    </row>
    <row r="46" spans="1:14" s="83" customFormat="1">
      <c r="A46" s="105"/>
      <c r="B46" s="133" t="s">
        <v>239</v>
      </c>
      <c r="C46" s="133" t="s">
        <v>266</v>
      </c>
      <c r="D46" s="248" t="s">
        <v>152</v>
      </c>
      <c r="E46" s="251">
        <v>120</v>
      </c>
      <c r="F46" s="252" t="s">
        <v>17</v>
      </c>
      <c r="G46" s="198"/>
      <c r="H46" s="197">
        <f t="shared" si="8"/>
        <v>0</v>
      </c>
      <c r="I46" s="198"/>
      <c r="J46" s="197">
        <f t="shared" si="9"/>
        <v>0</v>
      </c>
      <c r="K46" s="182" t="s">
        <v>104</v>
      </c>
      <c r="L46" s="81"/>
      <c r="N46" s="81"/>
    </row>
    <row r="47" spans="1:14" s="83" customFormat="1">
      <c r="A47" s="105"/>
      <c r="B47" s="133" t="s">
        <v>240</v>
      </c>
      <c r="C47" s="133" t="s">
        <v>267</v>
      </c>
      <c r="D47" s="253" t="s">
        <v>154</v>
      </c>
      <c r="E47" s="251">
        <v>2</v>
      </c>
      <c r="F47" s="252" t="s">
        <v>14</v>
      </c>
      <c r="G47" s="198"/>
      <c r="H47" s="197">
        <f t="shared" si="8"/>
        <v>0</v>
      </c>
      <c r="I47" s="198"/>
      <c r="J47" s="197">
        <f t="shared" si="9"/>
        <v>0</v>
      </c>
      <c r="K47" s="182" t="s">
        <v>104</v>
      </c>
      <c r="L47" s="81"/>
      <c r="N47" s="81"/>
    </row>
    <row r="48" spans="1:14" s="83" customFormat="1">
      <c r="A48" s="105"/>
      <c r="B48" s="133" t="s">
        <v>241</v>
      </c>
      <c r="C48" s="133" t="s">
        <v>268</v>
      </c>
      <c r="D48" s="253" t="s">
        <v>220</v>
      </c>
      <c r="E48" s="251">
        <v>2</v>
      </c>
      <c r="F48" s="252" t="s">
        <v>14</v>
      </c>
      <c r="G48" s="198"/>
      <c r="H48" s="197">
        <f t="shared" si="8"/>
        <v>0</v>
      </c>
      <c r="I48" s="198"/>
      <c r="J48" s="197">
        <f t="shared" si="9"/>
        <v>0</v>
      </c>
      <c r="K48" s="182" t="s">
        <v>104</v>
      </c>
      <c r="L48" s="81"/>
      <c r="N48" s="81"/>
    </row>
    <row r="49" spans="1:14" s="83" customFormat="1">
      <c r="A49" s="105"/>
      <c r="B49" s="133" t="s">
        <v>242</v>
      </c>
      <c r="C49" s="133" t="s">
        <v>269</v>
      </c>
      <c r="D49" s="248" t="s">
        <v>146</v>
      </c>
      <c r="E49" s="251">
        <v>8</v>
      </c>
      <c r="F49" s="252" t="s">
        <v>18</v>
      </c>
      <c r="G49" s="198">
        <v>0</v>
      </c>
      <c r="H49" s="197">
        <f t="shared" si="8"/>
        <v>0</v>
      </c>
      <c r="I49" s="198"/>
      <c r="J49" s="197">
        <f t="shared" si="9"/>
        <v>0</v>
      </c>
      <c r="K49" s="182" t="s">
        <v>104</v>
      </c>
      <c r="L49" s="81"/>
      <c r="N49" s="81"/>
    </row>
    <row r="50" spans="1:14" s="83" customFormat="1">
      <c r="A50" s="105"/>
      <c r="B50" s="133" t="s">
        <v>243</v>
      </c>
      <c r="C50" s="133" t="s">
        <v>270</v>
      </c>
      <c r="D50" s="248" t="s">
        <v>151</v>
      </c>
      <c r="E50" s="251">
        <v>2</v>
      </c>
      <c r="F50" s="252" t="s">
        <v>14</v>
      </c>
      <c r="G50" s="198"/>
      <c r="H50" s="197">
        <f t="shared" si="8"/>
        <v>0</v>
      </c>
      <c r="I50" s="198"/>
      <c r="J50" s="197">
        <f t="shared" si="9"/>
        <v>0</v>
      </c>
      <c r="K50" s="182" t="s">
        <v>104</v>
      </c>
      <c r="L50" s="81"/>
      <c r="N50" s="81"/>
    </row>
    <row r="51" spans="1:14" s="83" customFormat="1">
      <c r="A51" s="105"/>
      <c r="B51" s="133" t="s">
        <v>244</v>
      </c>
      <c r="C51" s="133" t="s">
        <v>271</v>
      </c>
      <c r="D51" s="239" t="s">
        <v>24</v>
      </c>
      <c r="E51" s="240">
        <v>12</v>
      </c>
      <c r="F51" s="241" t="s">
        <v>18</v>
      </c>
      <c r="G51" s="200">
        <v>0</v>
      </c>
      <c r="H51" s="197">
        <f>E51*G51</f>
        <v>0</v>
      </c>
      <c r="I51" s="200"/>
      <c r="J51" s="197">
        <f>E51*I51</f>
        <v>0</v>
      </c>
      <c r="K51" s="182" t="s">
        <v>104</v>
      </c>
      <c r="L51" s="81"/>
      <c r="N51" s="81"/>
    </row>
    <row r="52" spans="1:14" s="83" customFormat="1">
      <c r="A52" s="105"/>
      <c r="B52" s="133"/>
      <c r="D52" s="242" t="s">
        <v>32</v>
      </c>
      <c r="E52" s="251"/>
      <c r="F52" s="252"/>
      <c r="G52" s="198"/>
      <c r="H52" s="198"/>
      <c r="I52" s="198"/>
      <c r="J52" s="198"/>
      <c r="K52" s="182"/>
      <c r="L52" s="81"/>
      <c r="N52" s="81"/>
    </row>
    <row r="53" spans="1:14" s="83" customFormat="1" ht="13.5" customHeight="1">
      <c r="A53" s="105"/>
      <c r="B53" s="133" t="s">
        <v>177</v>
      </c>
      <c r="C53" s="133" t="s">
        <v>272</v>
      </c>
      <c r="D53" s="254" t="s">
        <v>238</v>
      </c>
      <c r="E53" s="251">
        <v>16</v>
      </c>
      <c r="F53" s="252" t="s">
        <v>18</v>
      </c>
      <c r="G53" s="198">
        <v>0</v>
      </c>
      <c r="H53" s="197">
        <f t="shared" si="0"/>
        <v>0</v>
      </c>
      <c r="I53" s="198"/>
      <c r="J53" s="197">
        <f t="shared" si="1"/>
        <v>0</v>
      </c>
      <c r="K53" s="182" t="s">
        <v>104</v>
      </c>
      <c r="L53" s="81"/>
      <c r="N53" s="81"/>
    </row>
    <row r="54" spans="1:14">
      <c r="A54" s="78"/>
      <c r="B54" s="115"/>
      <c r="C54" s="115"/>
      <c r="D54" s="78"/>
      <c r="E54" s="79">
        <v>0</v>
      </c>
      <c r="F54" s="78"/>
      <c r="G54" s="124"/>
      <c r="H54" s="80"/>
      <c r="I54" s="124"/>
      <c r="J54" s="80"/>
      <c r="K54" s="182"/>
    </row>
    <row r="55" spans="1:14">
      <c r="A55" s="73"/>
      <c r="B55" s="86"/>
      <c r="C55" s="86"/>
      <c r="D55" s="88"/>
      <c r="E55" s="72" t="s">
        <v>13</v>
      </c>
      <c r="F55" s="73"/>
      <c r="G55" s="121"/>
      <c r="H55" s="75"/>
      <c r="I55" s="121"/>
      <c r="J55" s="75"/>
    </row>
    <row r="56" spans="1:14">
      <c r="A56" s="73"/>
      <c r="B56" s="102" t="s">
        <v>15</v>
      </c>
      <c r="C56" s="102"/>
      <c r="D56" s="88"/>
      <c r="E56" s="72" t="s">
        <v>13</v>
      </c>
      <c r="F56" s="73"/>
      <c r="G56" s="125" t="s">
        <v>6</v>
      </c>
      <c r="H56" s="8">
        <f>SUM(H6:H55)</f>
        <v>0</v>
      </c>
      <c r="I56" s="125"/>
      <c r="J56" s="7"/>
    </row>
    <row r="57" spans="1:14">
      <c r="A57" s="73"/>
      <c r="B57" s="112"/>
      <c r="C57" s="112"/>
      <c r="D57" s="95"/>
      <c r="E57" s="72" t="s">
        <v>13</v>
      </c>
      <c r="F57" s="73"/>
      <c r="G57" s="125" t="s">
        <v>7</v>
      </c>
      <c r="H57" s="8">
        <f>SUM(J6:J56)</f>
        <v>0</v>
      </c>
      <c r="I57" s="121"/>
      <c r="J57" s="9"/>
    </row>
    <row r="58" spans="1:14">
      <c r="A58" s="10"/>
      <c r="D58" s="89"/>
      <c r="E58" s="72" t="s">
        <v>13</v>
      </c>
      <c r="F58" s="11"/>
      <c r="G58" s="126"/>
      <c r="H58" s="11"/>
      <c r="I58" s="129"/>
      <c r="J58" s="10"/>
    </row>
    <row r="59" spans="1:14" ht="18">
      <c r="A59" s="12"/>
      <c r="B59" s="113"/>
      <c r="C59" s="113"/>
      <c r="D59" s="96" t="s">
        <v>16</v>
      </c>
      <c r="E59" s="101" t="s">
        <v>13</v>
      </c>
      <c r="F59" s="13"/>
      <c r="G59" s="234">
        <f>H56+H57</f>
        <v>0</v>
      </c>
      <c r="H59" s="234"/>
      <c r="I59" s="130"/>
      <c r="J59" s="12"/>
    </row>
    <row r="60" spans="1:14" ht="13.5" thickBot="1">
      <c r="A60" s="14"/>
      <c r="B60" s="114"/>
      <c r="C60" s="114"/>
      <c r="D60" s="90"/>
      <c r="E60" s="87" t="s">
        <v>13</v>
      </c>
      <c r="F60" s="14"/>
      <c r="G60" s="127"/>
      <c r="H60" s="14"/>
      <c r="I60" s="127"/>
      <c r="J60" s="14"/>
    </row>
    <row r="61" spans="1:14" s="123" customFormat="1" ht="6" customHeight="1">
      <c r="A61" s="19"/>
      <c r="B61" s="107"/>
      <c r="C61" s="107"/>
      <c r="D61" s="19"/>
      <c r="E61" s="19"/>
      <c r="F61" s="19"/>
      <c r="H61" s="19"/>
      <c r="J61" s="19"/>
      <c r="K61" s="19"/>
      <c r="L61" s="19"/>
      <c r="M61" s="19"/>
      <c r="N61" s="19"/>
    </row>
    <row r="62" spans="1:14" s="123" customFormat="1">
      <c r="A62" s="19"/>
      <c r="B62" s="116"/>
      <c r="C62" s="116"/>
      <c r="D62" s="19"/>
      <c r="E62" s="19"/>
      <c r="F62" s="19"/>
      <c r="H62" s="19"/>
      <c r="J62" s="19"/>
      <c r="K62" s="19"/>
      <c r="L62" s="19"/>
      <c r="M62" s="19"/>
      <c r="N62" s="19"/>
    </row>
    <row r="63" spans="1:14" s="123" customFormat="1">
      <c r="A63" s="19"/>
      <c r="B63" s="107"/>
      <c r="C63" s="107"/>
      <c r="L63" s="19"/>
      <c r="M63" s="19"/>
      <c r="N63" s="19"/>
    </row>
    <row r="64" spans="1:14" s="123" customFormat="1">
      <c r="A64" s="19"/>
      <c r="B64" s="107"/>
      <c r="C64" s="107"/>
      <c r="D64" s="19"/>
      <c r="E64" s="19"/>
      <c r="F64" s="19"/>
      <c r="H64" s="19"/>
      <c r="J64" s="19"/>
      <c r="K64" s="19"/>
      <c r="L64" s="19"/>
      <c r="M64" s="19"/>
      <c r="N64" s="19"/>
    </row>
  </sheetData>
  <mergeCells count="1">
    <mergeCell ref="G59:H59"/>
  </mergeCells>
  <phoneticPr fontId="129" type="noConversion"/>
  <printOptions horizontalCentered="1"/>
  <pageMargins left="0.19685039370078741" right="0.19685039370078741" top="0.78740157480314965" bottom="0.78740157480314965" header="0.39370078740157483" footer="0.39370078740157483"/>
  <pageSetup paperSize="9" scale="71" orientation="portrait" r:id="rId1"/>
  <headerFooter>
    <oddFooter>&amp;C&amp;"Arial,Obyčejné"&amp;8Strana &amp;P/&amp;N</oddFooter>
  </headerFooter>
  <rowBreaks count="1" manualBreakCount="1">
    <brk id="60" max="10" man="1"/>
  </rowBreaks>
  <ignoredErrors>
    <ignoredError sqref="E17:E1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078AF-2DB0-42C7-87B0-7601223FEC38}">
  <sheetPr>
    <tabColor rgb="FF0066FF"/>
    <pageSetUpPr fitToPage="1"/>
  </sheetPr>
  <dimension ref="A1:K56"/>
  <sheetViews>
    <sheetView view="pageBreakPreview" zoomScale="110" zoomScaleNormal="70" zoomScaleSheetLayoutView="110" workbookViewId="0">
      <pane ySplit="5" topLeftCell="A6" activePane="bottomLeft" state="frozen"/>
      <selection activeCell="D20" sqref="D20"/>
      <selection pane="bottomLeft" activeCell="I43" sqref="I8:I43"/>
    </sheetView>
  </sheetViews>
  <sheetFormatPr defaultRowHeight="12.75"/>
  <cols>
    <col min="1" max="1" width="3.7109375" style="135" customWidth="1"/>
    <col min="2" max="2" width="7.140625" style="136" customWidth="1"/>
    <col min="3" max="3" width="13.85546875" style="136" customWidth="1"/>
    <col min="4" max="4" width="50.140625" style="178" customWidth="1"/>
    <col min="5" max="5" width="11.140625" style="135" customWidth="1"/>
    <col min="6" max="6" width="5.140625" style="135" customWidth="1"/>
    <col min="7" max="7" width="14.28515625" style="135" customWidth="1"/>
    <col min="8" max="8" width="14.85546875" style="135" customWidth="1"/>
    <col min="9" max="10" width="12.7109375" style="135" customWidth="1"/>
    <col min="11" max="11" width="9.140625" style="135"/>
    <col min="12" max="12" width="10.85546875" style="135" bestFit="1" customWidth="1"/>
    <col min="13" max="16384" width="9.140625" style="135"/>
  </cols>
  <sheetData>
    <row r="1" spans="1:11">
      <c r="D1" s="91"/>
      <c r="E1" s="98"/>
      <c r="F1" s="59"/>
      <c r="G1" s="60"/>
      <c r="H1" s="61"/>
      <c r="I1" s="2"/>
      <c r="J1" s="62"/>
    </row>
    <row r="2" spans="1:11" ht="15">
      <c r="A2" s="137" t="s">
        <v>74</v>
      </c>
      <c r="D2" s="138"/>
      <c r="E2" s="99" t="s">
        <v>13</v>
      </c>
      <c r="F2" s="60"/>
      <c r="G2" s="60"/>
      <c r="H2" s="60"/>
      <c r="I2" s="2"/>
      <c r="J2" s="64"/>
    </row>
    <row r="3" spans="1:11" ht="13.5" thickBot="1">
      <c r="D3" s="92"/>
      <c r="E3" s="99" t="s">
        <v>13</v>
      </c>
      <c r="F3" s="60"/>
      <c r="G3" s="60"/>
      <c r="H3" s="59"/>
      <c r="I3" s="2"/>
      <c r="J3" s="65"/>
    </row>
    <row r="4" spans="1:11" ht="13.5" thickTop="1">
      <c r="A4" s="139"/>
      <c r="B4" s="140"/>
      <c r="C4" s="140"/>
      <c r="D4" s="93"/>
      <c r="E4" s="100" t="s">
        <v>13</v>
      </c>
      <c r="F4" s="67"/>
      <c r="G4" s="3" t="s">
        <v>6</v>
      </c>
      <c r="H4" s="3"/>
      <c r="I4" s="3" t="s">
        <v>7</v>
      </c>
      <c r="J4" s="4"/>
      <c r="K4" s="179" t="s">
        <v>102</v>
      </c>
    </row>
    <row r="5" spans="1:11">
      <c r="A5" s="141"/>
      <c r="B5" s="141" t="s">
        <v>0</v>
      </c>
      <c r="C5" s="141"/>
      <c r="D5" s="142" t="s">
        <v>1</v>
      </c>
      <c r="E5" s="69" t="s">
        <v>2</v>
      </c>
      <c r="F5" s="143"/>
      <c r="G5" s="5" t="s">
        <v>3</v>
      </c>
      <c r="H5" s="144" t="s">
        <v>4</v>
      </c>
      <c r="I5" s="5" t="s">
        <v>3</v>
      </c>
      <c r="J5" s="144" t="s">
        <v>4</v>
      </c>
      <c r="K5" s="180" t="s">
        <v>103</v>
      </c>
    </row>
    <row r="6" spans="1:11">
      <c r="A6" s="145"/>
      <c r="B6" s="146"/>
      <c r="C6" s="146"/>
      <c r="D6" s="147"/>
      <c r="E6" s="148">
        <v>0</v>
      </c>
      <c r="F6" s="149"/>
      <c r="G6" s="6"/>
      <c r="H6" s="150"/>
      <c r="I6" s="149"/>
      <c r="J6" s="151"/>
      <c r="K6" s="181"/>
    </row>
    <row r="7" spans="1:11">
      <c r="B7" s="153"/>
      <c r="C7" s="153"/>
      <c r="D7" s="183" t="s">
        <v>61</v>
      </c>
      <c r="E7" s="154"/>
      <c r="F7" s="155"/>
      <c r="G7" s="156"/>
      <c r="H7" s="157"/>
      <c r="I7" s="156"/>
      <c r="J7" s="157"/>
      <c r="K7" s="181"/>
    </row>
    <row r="8" spans="1:11">
      <c r="B8" s="205" t="s">
        <v>33</v>
      </c>
      <c r="C8" s="132" t="s">
        <v>105</v>
      </c>
      <c r="D8" s="245" t="s">
        <v>207</v>
      </c>
      <c r="E8" s="246">
        <v>210</v>
      </c>
      <c r="F8" s="247" t="s">
        <v>17</v>
      </c>
      <c r="G8" s="255"/>
      <c r="H8" s="256">
        <f t="shared" ref="H8:H43" si="0">E8*G8</f>
        <v>0</v>
      </c>
      <c r="I8" s="255"/>
      <c r="J8" s="256">
        <f t="shared" ref="J8:J43" si="1">E8*I8</f>
        <v>0</v>
      </c>
      <c r="K8" s="182" t="s">
        <v>104</v>
      </c>
    </row>
    <row r="9" spans="1:11">
      <c r="A9" s="152"/>
      <c r="B9" s="205" t="s">
        <v>34</v>
      </c>
      <c r="C9" s="132" t="s">
        <v>106</v>
      </c>
      <c r="D9" s="245" t="s">
        <v>208</v>
      </c>
      <c r="E9" s="246">
        <v>22</v>
      </c>
      <c r="F9" s="247" t="s">
        <v>17</v>
      </c>
      <c r="G9" s="255"/>
      <c r="H9" s="256">
        <f t="shared" si="0"/>
        <v>0</v>
      </c>
      <c r="I9" s="255"/>
      <c r="J9" s="256">
        <f t="shared" si="1"/>
        <v>0</v>
      </c>
      <c r="K9" s="182" t="s">
        <v>104</v>
      </c>
    </row>
    <row r="10" spans="1:11" ht="12.75" customHeight="1">
      <c r="A10" s="152"/>
      <c r="B10" s="205" t="s">
        <v>35</v>
      </c>
      <c r="C10" s="132" t="s">
        <v>107</v>
      </c>
      <c r="D10" s="245" t="s">
        <v>256</v>
      </c>
      <c r="E10" s="246">
        <v>44</v>
      </c>
      <c r="F10" s="247" t="s">
        <v>17</v>
      </c>
      <c r="G10" s="255"/>
      <c r="H10" s="256">
        <f t="shared" si="0"/>
        <v>0</v>
      </c>
      <c r="I10" s="255"/>
      <c r="J10" s="256">
        <f t="shared" si="1"/>
        <v>0</v>
      </c>
      <c r="K10" s="182" t="s">
        <v>104</v>
      </c>
    </row>
    <row r="11" spans="1:11" s="203" customFormat="1" ht="24">
      <c r="A11" s="152"/>
      <c r="B11" s="205" t="s">
        <v>42</v>
      </c>
      <c r="C11" s="132" t="s">
        <v>108</v>
      </c>
      <c r="D11" s="245" t="s">
        <v>258</v>
      </c>
      <c r="E11" s="246">
        <v>48</v>
      </c>
      <c r="F11" s="247" t="s">
        <v>17</v>
      </c>
      <c r="G11" s="255"/>
      <c r="H11" s="255">
        <f t="shared" ref="H11:H13" si="2">E11*G11</f>
        <v>0</v>
      </c>
      <c r="I11" s="255"/>
      <c r="J11" s="255">
        <f t="shared" ref="J11" si="3">E11*I11</f>
        <v>0</v>
      </c>
      <c r="K11" s="182" t="s">
        <v>104</v>
      </c>
    </row>
    <row r="12" spans="1:11" s="203" customFormat="1" ht="24">
      <c r="A12" s="152"/>
      <c r="B12" s="205" t="s">
        <v>43</v>
      </c>
      <c r="C12" s="132" t="s">
        <v>109</v>
      </c>
      <c r="D12" s="245" t="s">
        <v>257</v>
      </c>
      <c r="E12" s="246">
        <v>40</v>
      </c>
      <c r="F12" s="247" t="s">
        <v>17</v>
      </c>
      <c r="G12" s="255"/>
      <c r="H12" s="255">
        <f t="shared" si="2"/>
        <v>0</v>
      </c>
      <c r="I12" s="255"/>
      <c r="J12" s="255">
        <f t="shared" ref="J12:J13" si="4">E12*I12</f>
        <v>0</v>
      </c>
      <c r="K12" s="182" t="s">
        <v>104</v>
      </c>
    </row>
    <row r="13" spans="1:11" s="203" customFormat="1">
      <c r="A13" s="152"/>
      <c r="B13" s="205" t="s">
        <v>44</v>
      </c>
      <c r="C13" s="132" t="s">
        <v>110</v>
      </c>
      <c r="D13" s="257" t="s">
        <v>254</v>
      </c>
      <c r="E13" s="246">
        <v>22</v>
      </c>
      <c r="F13" s="247" t="s">
        <v>17</v>
      </c>
      <c r="G13" s="255"/>
      <c r="H13" s="255">
        <f t="shared" si="2"/>
        <v>0</v>
      </c>
      <c r="I13" s="255"/>
      <c r="J13" s="255">
        <f t="shared" si="4"/>
        <v>0</v>
      </c>
      <c r="K13" s="182" t="s">
        <v>104</v>
      </c>
    </row>
    <row r="14" spans="1:11">
      <c r="A14" s="152"/>
      <c r="B14" s="205" t="s">
        <v>50</v>
      </c>
      <c r="C14" s="132" t="s">
        <v>111</v>
      </c>
      <c r="D14" s="245" t="s">
        <v>193</v>
      </c>
      <c r="E14" s="246">
        <v>380</v>
      </c>
      <c r="F14" s="247" t="s">
        <v>17</v>
      </c>
      <c r="G14" s="255"/>
      <c r="H14" s="255">
        <f t="shared" si="0"/>
        <v>0</v>
      </c>
      <c r="I14" s="255"/>
      <c r="J14" s="255">
        <f t="shared" si="1"/>
        <v>0</v>
      </c>
      <c r="K14" s="182" t="s">
        <v>104</v>
      </c>
    </row>
    <row r="15" spans="1:11">
      <c r="A15" s="152"/>
      <c r="B15" s="205" t="s">
        <v>51</v>
      </c>
      <c r="C15" s="132" t="s">
        <v>112</v>
      </c>
      <c r="D15" s="245" t="s">
        <v>143</v>
      </c>
      <c r="E15" s="246">
        <v>550</v>
      </c>
      <c r="F15" s="247" t="s">
        <v>17</v>
      </c>
      <c r="G15" s="255"/>
      <c r="H15" s="255">
        <f t="shared" si="0"/>
        <v>0</v>
      </c>
      <c r="I15" s="255"/>
      <c r="J15" s="255">
        <f t="shared" si="1"/>
        <v>0</v>
      </c>
      <c r="K15" s="182" t="s">
        <v>104</v>
      </c>
    </row>
    <row r="16" spans="1:11">
      <c r="A16" s="152"/>
      <c r="B16" s="205" t="s">
        <v>52</v>
      </c>
      <c r="C16" s="132" t="s">
        <v>113</v>
      </c>
      <c r="D16" s="245" t="s">
        <v>144</v>
      </c>
      <c r="E16" s="246">
        <v>20</v>
      </c>
      <c r="F16" s="247" t="s">
        <v>17</v>
      </c>
      <c r="G16" s="255"/>
      <c r="H16" s="255">
        <f t="shared" si="0"/>
        <v>0</v>
      </c>
      <c r="I16" s="255"/>
      <c r="J16" s="255">
        <f t="shared" si="1"/>
        <v>0</v>
      </c>
      <c r="K16" s="182" t="s">
        <v>104</v>
      </c>
    </row>
    <row r="17" spans="1:11">
      <c r="A17" s="152"/>
      <c r="B17" s="205" t="s">
        <v>53</v>
      </c>
      <c r="C17" s="132" t="s">
        <v>114</v>
      </c>
      <c r="D17" s="245" t="s">
        <v>145</v>
      </c>
      <c r="E17" s="246">
        <v>18</v>
      </c>
      <c r="F17" s="247" t="s">
        <v>17</v>
      </c>
      <c r="G17" s="255"/>
      <c r="H17" s="255">
        <f t="shared" si="0"/>
        <v>0</v>
      </c>
      <c r="I17" s="255"/>
      <c r="J17" s="255">
        <f t="shared" si="1"/>
        <v>0</v>
      </c>
      <c r="K17" s="182" t="s">
        <v>104</v>
      </c>
    </row>
    <row r="18" spans="1:11">
      <c r="A18" s="152"/>
      <c r="B18" s="205" t="s">
        <v>54</v>
      </c>
      <c r="C18" s="132" t="s">
        <v>115</v>
      </c>
      <c r="D18" s="245" t="s">
        <v>62</v>
      </c>
      <c r="E18" s="246">
        <v>200</v>
      </c>
      <c r="F18" s="247" t="s">
        <v>14</v>
      </c>
      <c r="G18" s="255"/>
      <c r="H18" s="256">
        <f t="shared" si="0"/>
        <v>0</v>
      </c>
      <c r="I18" s="255"/>
      <c r="J18" s="256">
        <f t="shared" si="1"/>
        <v>0</v>
      </c>
      <c r="K18" s="182" t="s">
        <v>104</v>
      </c>
    </row>
    <row r="19" spans="1:11">
      <c r="A19" s="152"/>
      <c r="B19" s="205" t="s">
        <v>55</v>
      </c>
      <c r="C19" s="132" t="s">
        <v>116</v>
      </c>
      <c r="D19" s="245" t="s">
        <v>72</v>
      </c>
      <c r="E19" s="246">
        <v>1890</v>
      </c>
      <c r="F19" s="247" t="s">
        <v>14</v>
      </c>
      <c r="G19" s="255"/>
      <c r="H19" s="256">
        <f t="shared" si="0"/>
        <v>0</v>
      </c>
      <c r="I19" s="255"/>
      <c r="J19" s="256">
        <f t="shared" si="1"/>
        <v>0</v>
      </c>
      <c r="K19" s="182" t="s">
        <v>104</v>
      </c>
    </row>
    <row r="20" spans="1:11">
      <c r="A20" s="152"/>
      <c r="B20" s="205" t="s">
        <v>56</v>
      </c>
      <c r="C20" s="132" t="s">
        <v>117</v>
      </c>
      <c r="D20" s="245" t="s">
        <v>73</v>
      </c>
      <c r="E20" s="246">
        <v>3980</v>
      </c>
      <c r="F20" s="247" t="s">
        <v>14</v>
      </c>
      <c r="G20" s="255"/>
      <c r="H20" s="256">
        <f t="shared" si="0"/>
        <v>0</v>
      </c>
      <c r="I20" s="255"/>
      <c r="J20" s="256">
        <f t="shared" si="1"/>
        <v>0</v>
      </c>
      <c r="K20" s="182" t="s">
        <v>104</v>
      </c>
    </row>
    <row r="21" spans="1:11">
      <c r="A21" s="152"/>
      <c r="B21" s="205" t="s">
        <v>194</v>
      </c>
      <c r="C21" s="132" t="s">
        <v>118</v>
      </c>
      <c r="D21" s="258" t="s">
        <v>20</v>
      </c>
      <c r="E21" s="259">
        <v>1.2</v>
      </c>
      <c r="F21" s="247" t="s">
        <v>19</v>
      </c>
      <c r="G21" s="255"/>
      <c r="H21" s="256">
        <f t="shared" si="0"/>
        <v>0</v>
      </c>
      <c r="I21" s="255"/>
      <c r="J21" s="256">
        <f t="shared" si="1"/>
        <v>0</v>
      </c>
      <c r="K21" s="182" t="s">
        <v>104</v>
      </c>
    </row>
    <row r="22" spans="1:11">
      <c r="A22" s="152"/>
      <c r="B22" s="205" t="s">
        <v>195</v>
      </c>
      <c r="C22" s="132" t="s">
        <v>119</v>
      </c>
      <c r="D22" s="245" t="s">
        <v>63</v>
      </c>
      <c r="E22" s="246">
        <v>150</v>
      </c>
      <c r="F22" s="247" t="s">
        <v>64</v>
      </c>
      <c r="G22" s="255"/>
      <c r="H22" s="256">
        <f t="shared" si="0"/>
        <v>0</v>
      </c>
      <c r="I22" s="255"/>
      <c r="J22" s="256">
        <f t="shared" si="1"/>
        <v>0</v>
      </c>
      <c r="K22" s="182" t="s">
        <v>104</v>
      </c>
    </row>
    <row r="23" spans="1:11">
      <c r="A23" s="152"/>
      <c r="B23" s="205" t="s">
        <v>196</v>
      </c>
      <c r="C23" s="132" t="s">
        <v>120</v>
      </c>
      <c r="D23" s="245" t="s">
        <v>209</v>
      </c>
      <c r="E23" s="246">
        <v>24</v>
      </c>
      <c r="F23" s="247" t="s">
        <v>17</v>
      </c>
      <c r="G23" s="255">
        <v>0</v>
      </c>
      <c r="H23" s="256">
        <f t="shared" si="0"/>
        <v>0</v>
      </c>
      <c r="I23" s="255"/>
      <c r="J23" s="256">
        <f t="shared" si="1"/>
        <v>0</v>
      </c>
      <c r="K23" s="182" t="s">
        <v>104</v>
      </c>
    </row>
    <row r="24" spans="1:11">
      <c r="A24" s="152"/>
      <c r="B24" s="205" t="s">
        <v>197</v>
      </c>
      <c r="C24" s="132" t="s">
        <v>121</v>
      </c>
      <c r="D24" s="245" t="s">
        <v>210</v>
      </c>
      <c r="E24" s="246">
        <v>24</v>
      </c>
      <c r="F24" s="247" t="s">
        <v>17</v>
      </c>
      <c r="G24" s="255"/>
      <c r="H24" s="256">
        <f t="shared" si="0"/>
        <v>0</v>
      </c>
      <c r="I24" s="255"/>
      <c r="J24" s="256">
        <f t="shared" si="1"/>
        <v>0</v>
      </c>
      <c r="K24" s="182" t="s">
        <v>104</v>
      </c>
    </row>
    <row r="25" spans="1:11">
      <c r="A25" s="152"/>
      <c r="B25" s="205" t="s">
        <v>211</v>
      </c>
      <c r="C25" s="132" t="s">
        <v>122</v>
      </c>
      <c r="D25" s="260" t="s">
        <v>160</v>
      </c>
      <c r="E25" s="261">
        <v>32</v>
      </c>
      <c r="F25" s="241" t="s">
        <v>14</v>
      </c>
      <c r="G25" s="262">
        <v>0</v>
      </c>
      <c r="H25" s="256">
        <f t="shared" si="0"/>
        <v>0</v>
      </c>
      <c r="I25" s="262"/>
      <c r="J25" s="256">
        <f t="shared" si="1"/>
        <v>0</v>
      </c>
      <c r="K25" s="182" t="s">
        <v>104</v>
      </c>
    </row>
    <row r="26" spans="1:11">
      <c r="A26" s="152"/>
      <c r="B26" s="205" t="s">
        <v>212</v>
      </c>
      <c r="C26" s="132" t="s">
        <v>123</v>
      </c>
      <c r="D26" s="260" t="s">
        <v>161</v>
      </c>
      <c r="E26" s="261">
        <v>48</v>
      </c>
      <c r="F26" s="241" t="s">
        <v>14</v>
      </c>
      <c r="G26" s="262">
        <v>0</v>
      </c>
      <c r="H26" s="256">
        <f t="shared" si="0"/>
        <v>0</v>
      </c>
      <c r="I26" s="262"/>
      <c r="J26" s="256">
        <f t="shared" si="1"/>
        <v>0</v>
      </c>
      <c r="K26" s="182" t="s">
        <v>104</v>
      </c>
    </row>
    <row r="27" spans="1:11">
      <c r="A27" s="152"/>
      <c r="B27" s="205" t="s">
        <v>213</v>
      </c>
      <c r="C27" s="132" t="s">
        <v>124</v>
      </c>
      <c r="D27" s="260" t="s">
        <v>162</v>
      </c>
      <c r="E27" s="261">
        <v>16</v>
      </c>
      <c r="F27" s="241" t="s">
        <v>14</v>
      </c>
      <c r="G27" s="262">
        <v>0</v>
      </c>
      <c r="H27" s="256">
        <f t="shared" si="0"/>
        <v>0</v>
      </c>
      <c r="I27" s="262"/>
      <c r="J27" s="256">
        <f t="shared" si="1"/>
        <v>0</v>
      </c>
      <c r="K27" s="182" t="s">
        <v>104</v>
      </c>
    </row>
    <row r="28" spans="1:11">
      <c r="A28" s="152"/>
      <c r="B28" s="205" t="s">
        <v>250</v>
      </c>
      <c r="C28" s="132" t="s">
        <v>125</v>
      </c>
      <c r="D28" s="260" t="s">
        <v>163</v>
      </c>
      <c r="E28" s="261">
        <v>8</v>
      </c>
      <c r="F28" s="241" t="s">
        <v>14</v>
      </c>
      <c r="G28" s="262">
        <v>0</v>
      </c>
      <c r="H28" s="256">
        <f t="shared" si="0"/>
        <v>0</v>
      </c>
      <c r="I28" s="262"/>
      <c r="J28" s="256">
        <f t="shared" si="1"/>
        <v>0</v>
      </c>
      <c r="K28" s="182" t="s">
        <v>104</v>
      </c>
    </row>
    <row r="29" spans="1:11">
      <c r="A29" s="152"/>
      <c r="B29" s="132"/>
      <c r="D29" s="263" t="s">
        <v>253</v>
      </c>
      <c r="E29" s="261"/>
      <c r="F29" s="241"/>
      <c r="G29" s="262"/>
      <c r="H29" s="256"/>
      <c r="I29" s="262"/>
      <c r="J29" s="256"/>
      <c r="K29" s="182"/>
    </row>
    <row r="30" spans="1:11" s="203" customFormat="1" ht="24">
      <c r="A30" s="152"/>
      <c r="B30" s="205" t="s">
        <v>36</v>
      </c>
      <c r="C30" s="202" t="s">
        <v>214</v>
      </c>
      <c r="D30" s="245" t="s">
        <v>247</v>
      </c>
      <c r="E30" s="246">
        <v>55</v>
      </c>
      <c r="F30" s="247" t="s">
        <v>249</v>
      </c>
      <c r="G30" s="255"/>
      <c r="H30" s="255">
        <f t="shared" si="0"/>
        <v>0</v>
      </c>
      <c r="I30" s="255"/>
      <c r="J30" s="255">
        <f t="shared" si="1"/>
        <v>0</v>
      </c>
      <c r="K30" s="182" t="s">
        <v>104</v>
      </c>
    </row>
    <row r="31" spans="1:11" s="203" customFormat="1" ht="24">
      <c r="A31" s="152"/>
      <c r="B31" s="205" t="s">
        <v>37</v>
      </c>
      <c r="C31" s="202" t="s">
        <v>215</v>
      </c>
      <c r="D31" s="245" t="s">
        <v>248</v>
      </c>
      <c r="E31" s="246">
        <v>10</v>
      </c>
      <c r="F31" s="247" t="s">
        <v>249</v>
      </c>
      <c r="G31" s="255"/>
      <c r="H31" s="255">
        <f t="shared" si="0"/>
        <v>0</v>
      </c>
      <c r="I31" s="255"/>
      <c r="J31" s="255">
        <f t="shared" si="1"/>
        <v>0</v>
      </c>
      <c r="K31" s="182" t="s">
        <v>104</v>
      </c>
    </row>
    <row r="32" spans="1:11" s="203" customFormat="1">
      <c r="A32" s="152"/>
      <c r="B32" s="205" t="s">
        <v>38</v>
      </c>
      <c r="C32" s="202" t="s">
        <v>216</v>
      </c>
      <c r="D32" s="245" t="s">
        <v>251</v>
      </c>
      <c r="E32" s="246">
        <v>12</v>
      </c>
      <c r="F32" s="247" t="s">
        <v>14</v>
      </c>
      <c r="G32" s="255"/>
      <c r="H32" s="255">
        <f t="shared" si="0"/>
        <v>0</v>
      </c>
      <c r="I32" s="255"/>
      <c r="J32" s="255">
        <f t="shared" si="1"/>
        <v>0</v>
      </c>
      <c r="K32" s="182" t="s">
        <v>104</v>
      </c>
    </row>
    <row r="33" spans="1:11" s="203" customFormat="1">
      <c r="A33" s="152"/>
      <c r="B33" s="205" t="s">
        <v>39</v>
      </c>
      <c r="C33" s="202" t="s">
        <v>217</v>
      </c>
      <c r="D33" s="245" t="s">
        <v>252</v>
      </c>
      <c r="E33" s="246">
        <v>5</v>
      </c>
      <c r="F33" s="247" t="s">
        <v>19</v>
      </c>
      <c r="G33" s="255"/>
      <c r="H33" s="255">
        <f t="shared" si="0"/>
        <v>0</v>
      </c>
      <c r="I33" s="255"/>
      <c r="J33" s="255">
        <f t="shared" si="1"/>
        <v>0</v>
      </c>
      <c r="K33" s="182" t="s">
        <v>104</v>
      </c>
    </row>
    <row r="34" spans="1:11" s="203" customFormat="1" ht="24">
      <c r="A34" s="152"/>
      <c r="B34" s="205" t="s">
        <v>57</v>
      </c>
      <c r="C34" s="202" t="s">
        <v>218</v>
      </c>
      <c r="D34" s="245" t="s">
        <v>259</v>
      </c>
      <c r="E34" s="246">
        <v>12</v>
      </c>
      <c r="F34" s="247" t="s">
        <v>18</v>
      </c>
      <c r="G34" s="255">
        <v>0</v>
      </c>
      <c r="H34" s="255">
        <f t="shared" si="0"/>
        <v>0</v>
      </c>
      <c r="I34" s="255"/>
      <c r="J34" s="255">
        <f t="shared" si="1"/>
        <v>0</v>
      </c>
      <c r="K34" s="182" t="s">
        <v>104</v>
      </c>
    </row>
    <row r="35" spans="1:11">
      <c r="A35" s="152"/>
      <c r="B35" s="132"/>
      <c r="C35" s="135"/>
      <c r="D35" s="264" t="s">
        <v>32</v>
      </c>
      <c r="E35" s="265"/>
      <c r="F35" s="266"/>
      <c r="G35" s="262"/>
      <c r="H35" s="256"/>
      <c r="I35" s="255"/>
      <c r="J35" s="256"/>
      <c r="K35" s="182"/>
    </row>
    <row r="36" spans="1:11">
      <c r="A36" s="152"/>
      <c r="B36" s="204" t="s">
        <v>126</v>
      </c>
      <c r="C36" s="202" t="s">
        <v>219</v>
      </c>
      <c r="D36" s="245" t="s">
        <v>65</v>
      </c>
      <c r="E36" s="246">
        <v>40</v>
      </c>
      <c r="F36" s="247" t="s">
        <v>18</v>
      </c>
      <c r="G36" s="255">
        <v>0</v>
      </c>
      <c r="H36" s="256">
        <f t="shared" si="0"/>
        <v>0</v>
      </c>
      <c r="I36" s="255"/>
      <c r="J36" s="256">
        <f t="shared" si="1"/>
        <v>0</v>
      </c>
      <c r="K36" s="182" t="s">
        <v>104</v>
      </c>
    </row>
    <row r="37" spans="1:11">
      <c r="A37" s="152"/>
      <c r="B37" s="204" t="s">
        <v>127</v>
      </c>
      <c r="C37" s="202" t="s">
        <v>223</v>
      </c>
      <c r="D37" s="245" t="s">
        <v>66</v>
      </c>
      <c r="E37" s="267">
        <v>0.4</v>
      </c>
      <c r="F37" s="247" t="s">
        <v>67</v>
      </c>
      <c r="G37" s="255">
        <v>0</v>
      </c>
      <c r="H37" s="256">
        <f t="shared" si="0"/>
        <v>0</v>
      </c>
      <c r="I37" s="255"/>
      <c r="J37" s="256">
        <f t="shared" si="1"/>
        <v>0</v>
      </c>
      <c r="K37" s="182" t="s">
        <v>104</v>
      </c>
    </row>
    <row r="38" spans="1:11">
      <c r="A38" s="152"/>
      <c r="B38" s="204" t="s">
        <v>128</v>
      </c>
      <c r="C38" s="202" t="s">
        <v>224</v>
      </c>
      <c r="D38" s="245" t="s">
        <v>230</v>
      </c>
      <c r="E38" s="267">
        <v>0.4</v>
      </c>
      <c r="F38" s="247" t="s">
        <v>67</v>
      </c>
      <c r="G38" s="255">
        <v>0</v>
      </c>
      <c r="H38" s="256">
        <f t="shared" si="0"/>
        <v>0</v>
      </c>
      <c r="I38" s="255"/>
      <c r="J38" s="256">
        <f t="shared" si="1"/>
        <v>0</v>
      </c>
      <c r="K38" s="182" t="s">
        <v>104</v>
      </c>
    </row>
    <row r="39" spans="1:11">
      <c r="A39" s="152"/>
      <c r="B39" s="204" t="s">
        <v>239</v>
      </c>
      <c r="C39" s="202" t="s">
        <v>225</v>
      </c>
      <c r="D39" s="245" t="s">
        <v>68</v>
      </c>
      <c r="E39" s="267">
        <v>4</v>
      </c>
      <c r="F39" s="247" t="s">
        <v>67</v>
      </c>
      <c r="G39" s="255">
        <v>0</v>
      </c>
      <c r="H39" s="256">
        <f t="shared" si="0"/>
        <v>0</v>
      </c>
      <c r="I39" s="255"/>
      <c r="J39" s="256">
        <f t="shared" si="1"/>
        <v>0</v>
      </c>
      <c r="K39" s="182" t="s">
        <v>104</v>
      </c>
    </row>
    <row r="40" spans="1:11">
      <c r="A40" s="152"/>
      <c r="B40" s="204" t="s">
        <v>240</v>
      </c>
      <c r="C40" s="202" t="s">
        <v>226</v>
      </c>
      <c r="D40" s="245" t="s">
        <v>69</v>
      </c>
      <c r="E40" s="246">
        <v>40</v>
      </c>
      <c r="F40" s="247" t="s">
        <v>70</v>
      </c>
      <c r="G40" s="255">
        <v>0</v>
      </c>
      <c r="H40" s="256">
        <f t="shared" si="0"/>
        <v>0</v>
      </c>
      <c r="I40" s="255"/>
      <c r="J40" s="256">
        <f t="shared" si="1"/>
        <v>0</v>
      </c>
      <c r="K40" s="182" t="s">
        <v>104</v>
      </c>
    </row>
    <row r="41" spans="1:11">
      <c r="A41" s="152"/>
      <c r="B41" s="204" t="s">
        <v>241</v>
      </c>
      <c r="C41" s="202" t="s">
        <v>227</v>
      </c>
      <c r="D41" s="245" t="s">
        <v>71</v>
      </c>
      <c r="E41" s="246">
        <v>16</v>
      </c>
      <c r="F41" s="247" t="s">
        <v>18</v>
      </c>
      <c r="G41" s="255">
        <v>0</v>
      </c>
      <c r="H41" s="256">
        <f t="shared" si="0"/>
        <v>0</v>
      </c>
      <c r="I41" s="255"/>
      <c r="J41" s="256">
        <f t="shared" si="1"/>
        <v>0</v>
      </c>
      <c r="K41" s="182" t="s">
        <v>104</v>
      </c>
    </row>
    <row r="42" spans="1:11">
      <c r="A42" s="152"/>
      <c r="B42" s="204" t="s">
        <v>242</v>
      </c>
      <c r="C42" s="202" t="s">
        <v>228</v>
      </c>
      <c r="D42" s="245" t="s">
        <v>260</v>
      </c>
      <c r="E42" s="246">
        <v>48</v>
      </c>
      <c r="F42" s="247" t="s">
        <v>18</v>
      </c>
      <c r="G42" s="255"/>
      <c r="H42" s="256">
        <f t="shared" si="0"/>
        <v>0</v>
      </c>
      <c r="I42" s="255"/>
      <c r="J42" s="256">
        <f t="shared" si="1"/>
        <v>0</v>
      </c>
      <c r="K42" s="182" t="s">
        <v>104</v>
      </c>
    </row>
    <row r="43" spans="1:11">
      <c r="A43" s="152"/>
      <c r="B43" s="204" t="s">
        <v>243</v>
      </c>
      <c r="C43" s="202" t="s">
        <v>229</v>
      </c>
      <c r="D43" s="245" t="s">
        <v>31</v>
      </c>
      <c r="E43" s="246">
        <v>24</v>
      </c>
      <c r="F43" s="247" t="s">
        <v>18</v>
      </c>
      <c r="G43" s="255">
        <v>0</v>
      </c>
      <c r="H43" s="256">
        <f t="shared" si="0"/>
        <v>0</v>
      </c>
      <c r="I43" s="255"/>
      <c r="J43" s="256">
        <f t="shared" si="1"/>
        <v>0</v>
      </c>
      <c r="K43" s="182" t="s">
        <v>104</v>
      </c>
    </row>
    <row r="44" spans="1:11">
      <c r="A44" s="159"/>
      <c r="B44" s="160"/>
      <c r="C44" s="160"/>
      <c r="D44" s="268"/>
      <c r="E44" s="269">
        <v>0</v>
      </c>
      <c r="F44" s="268"/>
      <c r="G44" s="270"/>
      <c r="H44" s="270"/>
      <c r="I44" s="270"/>
      <c r="J44" s="270"/>
    </row>
    <row r="45" spans="1:11">
      <c r="A45" s="158"/>
      <c r="B45" s="161"/>
      <c r="C45" s="161"/>
      <c r="D45" s="162"/>
      <c r="E45" s="163" t="s">
        <v>13</v>
      </c>
      <c r="F45" s="158"/>
      <c r="G45" s="157"/>
      <c r="H45" s="164"/>
      <c r="I45" s="164"/>
      <c r="J45" s="164"/>
    </row>
    <row r="46" spans="1:11">
      <c r="A46" s="158"/>
      <c r="B46" s="102" t="s">
        <v>15</v>
      </c>
      <c r="C46" s="102"/>
      <c r="D46" s="162"/>
      <c r="E46" s="163" t="s">
        <v>13</v>
      </c>
      <c r="F46" s="158"/>
      <c r="G46" s="7" t="s">
        <v>6</v>
      </c>
      <c r="H46" s="8">
        <f>SUM(H6:H45)</f>
        <v>0</v>
      </c>
      <c r="I46" s="7"/>
      <c r="J46" s="7"/>
    </row>
    <row r="47" spans="1:11">
      <c r="A47" s="158"/>
      <c r="B47" s="165"/>
      <c r="C47" s="165"/>
      <c r="D47" s="166"/>
      <c r="E47" s="163" t="s">
        <v>13</v>
      </c>
      <c r="F47" s="158"/>
      <c r="G47" s="7" t="s">
        <v>7</v>
      </c>
      <c r="H47" s="8">
        <f>SUM(J6:J45)</f>
        <v>0</v>
      </c>
      <c r="I47" s="157"/>
      <c r="J47" s="9"/>
    </row>
    <row r="48" spans="1:11">
      <c r="A48" s="167"/>
      <c r="D48" s="168"/>
      <c r="E48" s="163" t="s">
        <v>13</v>
      </c>
      <c r="F48" s="11"/>
      <c r="G48" s="11"/>
      <c r="H48" s="11"/>
      <c r="I48" s="167"/>
      <c r="J48" s="167"/>
    </row>
    <row r="49" spans="1:10" ht="18">
      <c r="A49" s="169"/>
      <c r="B49" s="113"/>
      <c r="C49" s="113"/>
      <c r="D49" s="96" t="s">
        <v>16</v>
      </c>
      <c r="E49" s="101" t="s">
        <v>13</v>
      </c>
      <c r="F49" s="13"/>
      <c r="G49" s="170">
        <f>H46+H47</f>
        <v>0</v>
      </c>
      <c r="H49" s="134"/>
      <c r="I49" s="169"/>
      <c r="J49" s="169"/>
    </row>
    <row r="50" spans="1:10" ht="13.5" thickBot="1">
      <c r="A50" s="171"/>
      <c r="B50" s="172"/>
      <c r="C50" s="172"/>
      <c r="D50" s="173"/>
      <c r="E50" s="174" t="s">
        <v>13</v>
      </c>
      <c r="F50" s="171"/>
      <c r="G50" s="171"/>
      <c r="H50" s="171"/>
      <c r="I50" s="171"/>
      <c r="J50" s="171"/>
    </row>
    <row r="51" spans="1:10">
      <c r="D51" s="135"/>
    </row>
    <row r="52" spans="1:10">
      <c r="B52" s="175"/>
      <c r="C52" s="175"/>
      <c r="D52" s="135"/>
    </row>
    <row r="53" spans="1:10">
      <c r="D53" s="135"/>
    </row>
    <row r="54" spans="1:10">
      <c r="D54" s="176"/>
      <c r="E54" s="177"/>
      <c r="F54" s="177"/>
      <c r="G54" s="177"/>
    </row>
    <row r="55" spans="1:10">
      <c r="D55" s="135"/>
    </row>
    <row r="56" spans="1:10">
      <c r="D56" s="135"/>
      <c r="E56" s="117"/>
      <c r="F56" s="76"/>
      <c r="G56" s="74"/>
      <c r="H56" s="74"/>
      <c r="I56" s="74"/>
      <c r="J56" s="74"/>
    </row>
  </sheetData>
  <phoneticPr fontId="129" type="noConversion"/>
  <printOptions horizontalCentered="1"/>
  <pageMargins left="0.19685039370078741" right="0.19685039370078741" top="0.78740157480314965" bottom="0.78740157480314965" header="0.39370078740157483" footer="0.39370078740157483"/>
  <pageSetup paperSize="9" scale="76" orientation="portrait" r:id="rId1"/>
  <headerFooter>
    <oddFooter>&amp;C&amp;"Arial,Obyčejné"&amp;8Strana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Krycí list</vt:lpstr>
      <vt:lpstr>D145 EK Rekapitulace</vt:lpstr>
      <vt:lpstr>SK</vt:lpstr>
      <vt:lpstr>KT</vt:lpstr>
      <vt:lpstr>KT!Názvy_tisku</vt:lpstr>
      <vt:lpstr>SK!Názvy_tisku</vt:lpstr>
      <vt:lpstr>'D145 EK Rekapitulace'!Oblast_tisku</vt:lpstr>
      <vt:lpstr>'Krycí list'!Oblast_tisku</vt:lpstr>
      <vt:lpstr>KT!Oblast_tisku</vt:lpstr>
      <vt:lpstr>SK!Oblast_tisku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TOMAŇA, Torael Net s.r.o.</dc:creator>
  <cp:lastModifiedBy>Jan Kupec</cp:lastModifiedBy>
  <cp:lastPrinted>2024-04-01T15:32:02Z</cp:lastPrinted>
  <dcterms:created xsi:type="dcterms:W3CDTF">2010-11-08T11:34:11Z</dcterms:created>
  <dcterms:modified xsi:type="dcterms:W3CDTF">2025-05-26T10:54:16Z</dcterms:modified>
</cp:coreProperties>
</file>