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ivekvic.sharepoint.com/sites/Provoz/Sdilene dokumenty/General/Spolecna_vyberova_rizeni/2027/Ubytovani_2027/vyzva/"/>
    </mc:Choice>
  </mc:AlternateContent>
  <xr:revisionPtr revIDLastSave="7" documentId="8_{8CA9B469-90FB-46A0-8447-C31E76F3662A}" xr6:coauthVersionLast="47" xr6:coauthVersionMax="47" xr10:uidLastSave="{A1D86D5E-3FDB-4464-9EF0-EDF2AB0161CA}"/>
  <bookViews>
    <workbookView xWindow="-120" yWindow="-120" windowWidth="29040" windowHeight="15720" xr2:uid="{3B6C3814-43CB-421B-B307-1535A00F52A8}"/>
  </bookViews>
  <sheets>
    <sheet name="kalkulace 2027" sheetId="1" r:id="rId1"/>
  </sheets>
  <definedNames>
    <definedName name="_xlnm.Print_Area" localSheetId="0">'kalkulace 2027'!$A$1:$H$172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" i="1" l="1"/>
  <c r="H161" i="1"/>
  <c r="H157" i="1"/>
  <c r="H153" i="1"/>
  <c r="H149" i="1"/>
  <c r="H145" i="1"/>
  <c r="H137" i="1"/>
  <c r="H133" i="1"/>
  <c r="H129" i="1"/>
  <c r="H121" i="1"/>
  <c r="H117" i="1"/>
  <c r="H113" i="1"/>
  <c r="H105" i="1"/>
  <c r="G101" i="1"/>
  <c r="H101" i="1"/>
  <c r="H97" i="1"/>
  <c r="G93" i="1"/>
  <c r="H89" i="1"/>
  <c r="G85" i="1"/>
  <c r="H85" i="1"/>
  <c r="H81" i="1"/>
  <c r="H73" i="1"/>
  <c r="H69" i="1"/>
  <c r="H65" i="1"/>
  <c r="H57" i="1"/>
  <c r="G57" i="1"/>
  <c r="H53" i="1"/>
  <c r="H49" i="1"/>
  <c r="G45" i="1"/>
  <c r="H41" i="1"/>
  <c r="H33" i="1"/>
  <c r="H25" i="1"/>
  <c r="G25" i="1"/>
  <c r="H21" i="1"/>
  <c r="H17" i="1"/>
  <c r="H9" i="1"/>
  <c r="G41" i="1" l="1"/>
  <c r="G61" i="1"/>
  <c r="G117" i="1"/>
  <c r="G133" i="1"/>
  <c r="G37" i="1"/>
  <c r="G89" i="1"/>
  <c r="G109" i="1"/>
  <c r="G149" i="1"/>
  <c r="G105" i="1"/>
  <c r="G125" i="1"/>
  <c r="G13" i="1"/>
  <c r="G121" i="1"/>
  <c r="G141" i="1"/>
  <c r="G77" i="1"/>
  <c r="G73" i="1"/>
  <c r="G9" i="1"/>
  <c r="G29" i="1"/>
  <c r="G69" i="1"/>
  <c r="G137" i="1"/>
  <c r="H13" i="1"/>
  <c r="H29" i="1"/>
  <c r="H45" i="1"/>
  <c r="H61" i="1"/>
  <c r="H77" i="1"/>
  <c r="H93" i="1"/>
  <c r="H109" i="1"/>
  <c r="H125" i="1"/>
  <c r="H141" i="1"/>
  <c r="G153" i="1"/>
  <c r="G21" i="1"/>
  <c r="G53" i="1"/>
  <c r="H37" i="1"/>
  <c r="G161" i="1"/>
  <c r="G17" i="1"/>
  <c r="G33" i="1"/>
  <c r="G49" i="1"/>
  <c r="G65" i="1"/>
  <c r="G81" i="1"/>
  <c r="G97" i="1"/>
  <c r="G113" i="1"/>
  <c r="G129" i="1"/>
  <c r="G145" i="1"/>
  <c r="H5" i="1"/>
  <c r="G157" i="1"/>
  <c r="H165" i="1" l="1"/>
  <c r="G165" i="1"/>
</calcChain>
</file>

<file path=xl/sharedStrings.xml><?xml version="1.0" encoding="utf-8"?>
<sst xmlns="http://schemas.openxmlformats.org/spreadsheetml/2006/main" count="299" uniqueCount="82">
  <si>
    <t xml:space="preserve">Č. kurzu/ projekt/název </t>
  </si>
  <si>
    <t>Termín</t>
  </si>
  <si>
    <t>poskytované služby</t>
  </si>
  <si>
    <t>Počet jedn. na kurz</t>
  </si>
  <si>
    <t xml:space="preserve">Jednotková cena </t>
  </si>
  <si>
    <t>Cena celkem za kurz</t>
  </si>
  <si>
    <t>bez DPH</t>
  </si>
  <si>
    <t>vč. DPH</t>
  </si>
  <si>
    <t>Coffee break (půl den)</t>
  </si>
  <si>
    <t>Oběd</t>
  </si>
  <si>
    <t>Večeře</t>
  </si>
  <si>
    <t>Nocleh se snídaní</t>
  </si>
  <si>
    <t>CELKEM</t>
  </si>
  <si>
    <t>4.-5.1.2027</t>
  </si>
  <si>
    <t>IDZ</t>
  </si>
  <si>
    <t>Mentorské dovednosti pro pedagogy</t>
  </si>
  <si>
    <t xml:space="preserve">18. - 19.1. 2027 </t>
  </si>
  <si>
    <t>ABC uvádějícího učitele</t>
  </si>
  <si>
    <t>18.- 19.1.2027</t>
  </si>
  <si>
    <t>TPA</t>
  </si>
  <si>
    <t>Osobnostně sociální rozvoj a moderní pedagogické dovednosti učitele</t>
  </si>
  <si>
    <t>21.-22.1.2027</t>
  </si>
  <si>
    <t>Mentorské dovednosti pro pedagogické pracovníky</t>
  </si>
  <si>
    <t>25.-26.1.2027</t>
  </si>
  <si>
    <t>Reflektivní setkání TU 4.</t>
  </si>
  <si>
    <t>Mentorské dovednosti pro vedoucí pracovníky</t>
  </si>
  <si>
    <t>27.-28.1.2027</t>
  </si>
  <si>
    <t>sdílení vedoucích pracovníků</t>
  </si>
  <si>
    <t>22.-23.2.2027</t>
  </si>
  <si>
    <t>8.-9.3.2027</t>
  </si>
  <si>
    <t>10.-11.3.2027</t>
  </si>
  <si>
    <t xml:space="preserve">30.- 31.3.2027
</t>
  </si>
  <si>
    <t>6.-7.4.2027</t>
  </si>
  <si>
    <t>ŠPP Krizová intervence</t>
  </si>
  <si>
    <t>7.-8.4.2027</t>
  </si>
  <si>
    <t>8.-9.4.2027</t>
  </si>
  <si>
    <t>Reflektivní setkání mentorů 2. běh</t>
  </si>
  <si>
    <t>12.-13.4.2027</t>
  </si>
  <si>
    <t>19.-20. 4. 2027</t>
  </si>
  <si>
    <t>Refektivní setkání  mentorů 1. skupina</t>
  </si>
  <si>
    <t>22.-23.4.2027</t>
  </si>
  <si>
    <t>Rozvoj mentorských dovedností – sebezkušenost, supervize a práce s kazuistikami</t>
  </si>
  <si>
    <t xml:space="preserve">26.- 27.4.2027 </t>
  </si>
  <si>
    <t>3.-4.5.2027</t>
  </si>
  <si>
    <t>Refektivní setkání  UPP 1. skupina</t>
  </si>
  <si>
    <t>10.-11.5.2027</t>
  </si>
  <si>
    <t>Refektivní setkání  UPP 3. skupina</t>
  </si>
  <si>
    <t>17.-18.5.2027</t>
  </si>
  <si>
    <t>Refektivní setkání mentorů 3. běh</t>
  </si>
  <si>
    <t>20.-21.5.2027</t>
  </si>
  <si>
    <t>26.-27.5.2027</t>
  </si>
  <si>
    <t>Refektivní setkání  ABC začínajícího pedagoga 1.skupina</t>
  </si>
  <si>
    <t>31.5.-1.6.2027</t>
  </si>
  <si>
    <t>2.-3.6.2027</t>
  </si>
  <si>
    <t>Refektivní setkání  ABC začínajícího pedagoga 2.skupina</t>
  </si>
  <si>
    <t>7.-8.6.2027</t>
  </si>
  <si>
    <t>Refektivní setkání  UPP 2. skupina</t>
  </si>
  <si>
    <t>14.-15.6.2027</t>
  </si>
  <si>
    <t xml:space="preserve">Sdílení vedoucích pracovníků zapojených škol </t>
  </si>
  <si>
    <t xml:space="preserve">21.- 22.6.2027 </t>
  </si>
  <si>
    <t xml:space="preserve">
16. - 20. 8.2027</t>
  </si>
  <si>
    <t>Letní škola</t>
  </si>
  <si>
    <t>17.-19.8.2027</t>
  </si>
  <si>
    <t>Mediální tvorba a rozvoj digitálních kompetencí ve výuce</t>
  </si>
  <si>
    <t>16.-17.9.2027</t>
  </si>
  <si>
    <t>20.-21.9.2027</t>
  </si>
  <si>
    <t>23.-24.9.2027</t>
  </si>
  <si>
    <t>5.-6.10.2027</t>
  </si>
  <si>
    <t>18.-19.10.2027</t>
  </si>
  <si>
    <t>1.-2.11.2027</t>
  </si>
  <si>
    <t>jaro</t>
  </si>
  <si>
    <t>KVIC</t>
  </si>
  <si>
    <t>podzim</t>
  </si>
  <si>
    <t xml:space="preserve">V Novém Jičíně dne </t>
  </si>
  <si>
    <t xml:space="preserve">V </t>
  </si>
  <si>
    <t>dne</t>
  </si>
  <si>
    <t>za objednatele</t>
  </si>
  <si>
    <t>za dodavatele</t>
  </si>
  <si>
    <t>Ing.  Petr Nehasil</t>
  </si>
  <si>
    <t>ředitel organizace</t>
  </si>
  <si>
    <t xml:space="preserve">Příloha č. 2 Smlouvy o zajištění služeb č. KVIC/00xxx/2026/NJ - Položkový rozpočet poskytovaných služeb </t>
  </si>
  <si>
    <t>22.-23.11.2027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</si>
</sst>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164" fontId="0" fillId="0" borderId="0" xfId="0" applyNumberFormat="1"/>
    <xf numFmtId="0" fontId="3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44" fontId="4" fillId="0" borderId="22" xfId="1" applyFont="1" applyBorder="1" applyAlignment="1">
      <alignment horizontal="center" vertical="center"/>
    </xf>
    <xf numFmtId="44" fontId="4" fillId="0" borderId="23" xfId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44" fontId="4" fillId="0" borderId="9" xfId="1" applyFont="1" applyBorder="1" applyAlignment="1">
      <alignment horizontal="center" vertical="center"/>
    </xf>
    <xf numFmtId="44" fontId="4" fillId="0" borderId="27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0" fillId="0" borderId="29" xfId="0" applyBorder="1"/>
    <xf numFmtId="44" fontId="0" fillId="0" borderId="30" xfId="0" applyNumberFormat="1" applyBorder="1" applyAlignment="1">
      <alignment shrinkToFit="1"/>
    </xf>
    <xf numFmtId="44" fontId="0" fillId="0" borderId="31" xfId="0" applyNumberFormat="1" applyBorder="1" applyAlignment="1">
      <alignment shrinkToFit="1"/>
    </xf>
    <xf numFmtId="10" fontId="0" fillId="0" borderId="0" xfId="2" applyNumberFormat="1" applyFont="1"/>
    <xf numFmtId="10" fontId="0" fillId="0" borderId="0" xfId="0" applyNumberFormat="1"/>
    <xf numFmtId="0" fontId="7" fillId="0" borderId="0" xfId="3"/>
    <xf numFmtId="0" fontId="7" fillId="0" borderId="0" xfId="3" applyAlignment="1">
      <alignment horizontal="right"/>
    </xf>
    <xf numFmtId="0" fontId="0" fillId="2" borderId="0" xfId="0" applyFill="1" applyProtection="1">
      <protection locked="0"/>
    </xf>
    <xf numFmtId="164" fontId="5" fillId="2" borderId="1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vertical="center"/>
    </xf>
    <xf numFmtId="164" fontId="5" fillId="2" borderId="21" xfId="0" applyNumberFormat="1" applyFont="1" applyFill="1" applyBorder="1" applyAlignment="1">
      <alignment horizontal="center" vertical="center"/>
    </xf>
    <xf numFmtId="164" fontId="6" fillId="2" borderId="19" xfId="0" applyNumberFormat="1" applyFont="1" applyFill="1" applyBorder="1" applyAlignment="1">
      <alignment vertical="center" wrapText="1"/>
    </xf>
    <xf numFmtId="164" fontId="5" fillId="2" borderId="24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vertical="center" wrapText="1"/>
    </xf>
    <xf numFmtId="0" fontId="7" fillId="2" borderId="0" xfId="3" applyFill="1" applyAlignment="1" applyProtection="1">
      <alignment horizontal="left"/>
      <protection locked="0"/>
    </xf>
    <xf numFmtId="0" fontId="7" fillId="0" borderId="32" xfId="3" applyBorder="1" applyAlignment="1">
      <alignment horizontal="center"/>
    </xf>
    <xf numFmtId="0" fontId="7" fillId="0" borderId="33" xfId="3" applyBorder="1" applyAlignment="1">
      <alignment horizontal="center"/>
    </xf>
    <xf numFmtId="0" fontId="7" fillId="2" borderId="0" xfId="3" applyFill="1" applyAlignment="1">
      <alignment horizontal="center"/>
    </xf>
    <xf numFmtId="0" fontId="7" fillId="0" borderId="0" xfId="3" applyAlignment="1">
      <alignment horizontal="center"/>
    </xf>
    <xf numFmtId="0" fontId="7" fillId="2" borderId="0" xfId="3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/>
    </xf>
    <xf numFmtId="44" fontId="4" fillId="0" borderId="22" xfId="1" applyFont="1" applyBorder="1" applyAlignment="1">
      <alignment horizontal="center" vertical="center"/>
    </xf>
    <xf numFmtId="44" fontId="4" fillId="0" borderId="9" xfId="1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44" fontId="4" fillId="0" borderId="23" xfId="1" applyFont="1" applyBorder="1" applyAlignment="1">
      <alignment horizontal="center" vertical="center"/>
    </xf>
    <xf numFmtId="44" fontId="4" fillId="0" borderId="27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">
    <cellStyle name="Excel Built-in Normal" xfId="3" xr:uid="{6F377CC3-CB5C-42C6-9054-ABBB9ADC118A}"/>
    <cellStyle name="Měna" xfId="1" builtinId="4"/>
    <cellStyle name="Normální" xfId="0" builtinId="0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1D502-21E4-401F-ADEE-26268814BE32}">
  <dimension ref="A1:L172"/>
  <sheetViews>
    <sheetView tabSelected="1" topLeftCell="A148" zoomScaleNormal="100" workbookViewId="0">
      <selection activeCell="B157" sqref="B157:B160"/>
    </sheetView>
  </sheetViews>
  <sheetFormatPr defaultColWidth="9.140625" defaultRowHeight="15" x14ac:dyDescent="0.25"/>
  <cols>
    <col min="1" max="1" width="14.28515625" style="2" customWidth="1"/>
    <col min="2" max="2" width="13.140625" customWidth="1"/>
    <col min="3" max="3" width="15.5703125" customWidth="1"/>
    <col min="4" max="4" width="6.42578125" customWidth="1"/>
    <col min="5" max="5" width="16.140625" customWidth="1"/>
    <col min="6" max="6" width="12.42578125" customWidth="1"/>
    <col min="7" max="7" width="15.5703125" customWidth="1"/>
    <col min="8" max="8" width="16.42578125" customWidth="1"/>
    <col min="11" max="11" width="9.28515625" bestFit="1" customWidth="1"/>
    <col min="12" max="12" width="16.5703125" bestFit="1" customWidth="1"/>
    <col min="13" max="14" width="9.28515625" bestFit="1" customWidth="1"/>
  </cols>
  <sheetData>
    <row r="1" spans="1:12" x14ac:dyDescent="0.25">
      <c r="A1" s="1" t="s">
        <v>80</v>
      </c>
    </row>
    <row r="2" spans="1:12" ht="9" customHeight="1" thickBot="1" x14ac:dyDescent="0.3"/>
    <row r="3" spans="1:12" ht="15" customHeight="1" x14ac:dyDescent="0.25">
      <c r="A3" s="57" t="s">
        <v>0</v>
      </c>
      <c r="B3" s="57" t="s">
        <v>1</v>
      </c>
      <c r="C3" s="59" t="s">
        <v>2</v>
      </c>
      <c r="D3" s="61" t="s">
        <v>3</v>
      </c>
      <c r="E3" s="63" t="s">
        <v>4</v>
      </c>
      <c r="F3" s="64"/>
      <c r="G3" s="65" t="s">
        <v>5</v>
      </c>
      <c r="H3" s="66"/>
    </row>
    <row r="4" spans="1:12" ht="21" customHeight="1" thickBot="1" x14ac:dyDescent="0.3">
      <c r="A4" s="58"/>
      <c r="B4" s="58"/>
      <c r="C4" s="60"/>
      <c r="D4" s="62"/>
      <c r="E4" s="3" t="s">
        <v>6</v>
      </c>
      <c r="F4" s="4" t="s">
        <v>7</v>
      </c>
      <c r="G4" s="4" t="s">
        <v>6</v>
      </c>
      <c r="H4" s="5" t="s">
        <v>7</v>
      </c>
    </row>
    <row r="5" spans="1:12" ht="18" customHeight="1" x14ac:dyDescent="0.25">
      <c r="A5" s="6">
        <v>1</v>
      </c>
      <c r="B5" s="46" t="s">
        <v>13</v>
      </c>
      <c r="C5" s="7" t="s">
        <v>8</v>
      </c>
      <c r="D5" s="8">
        <v>92</v>
      </c>
      <c r="E5" s="32"/>
      <c r="F5" s="33"/>
      <c r="G5" s="51">
        <f>D5*E5+D6*E6+D7*E7+D8*E8</f>
        <v>0</v>
      </c>
      <c r="H5" s="54">
        <f>D5*'kalkulace 2027'!F5+D6*F6+D7*F7+D8*F8</f>
        <v>0</v>
      </c>
      <c r="L5" s="11"/>
    </row>
    <row r="6" spans="1:12" x14ac:dyDescent="0.25">
      <c r="A6" s="12" t="s">
        <v>14</v>
      </c>
      <c r="B6" s="47"/>
      <c r="C6" s="13" t="s">
        <v>9</v>
      </c>
      <c r="D6" s="14">
        <v>46</v>
      </c>
      <c r="E6" s="34"/>
      <c r="F6" s="35"/>
      <c r="G6" s="52"/>
      <c r="H6" s="55"/>
      <c r="L6" s="11"/>
    </row>
    <row r="7" spans="1:12" ht="19.5" customHeight="1" x14ac:dyDescent="0.25">
      <c r="A7" s="49" t="s">
        <v>15</v>
      </c>
      <c r="B7" s="47"/>
      <c r="C7" s="13" t="s">
        <v>10</v>
      </c>
      <c r="D7" s="14">
        <v>23</v>
      </c>
      <c r="E7" s="36"/>
      <c r="F7" s="35"/>
      <c r="G7" s="52"/>
      <c r="H7" s="55"/>
      <c r="L7" s="11"/>
    </row>
    <row r="8" spans="1:12" ht="19.5" customHeight="1" thickBot="1" x14ac:dyDescent="0.3">
      <c r="A8" s="50"/>
      <c r="B8" s="48"/>
      <c r="C8" s="18" t="s">
        <v>11</v>
      </c>
      <c r="D8" s="19">
        <v>21</v>
      </c>
      <c r="E8" s="37"/>
      <c r="F8" s="38"/>
      <c r="G8" s="53"/>
      <c r="H8" s="56"/>
      <c r="L8" s="11"/>
    </row>
    <row r="9" spans="1:12" x14ac:dyDescent="0.25">
      <c r="A9" s="6">
        <v>2</v>
      </c>
      <c r="B9" s="46" t="s">
        <v>16</v>
      </c>
      <c r="C9" s="7" t="s">
        <v>8</v>
      </c>
      <c r="D9" s="8">
        <v>64</v>
      </c>
      <c r="E9" s="32"/>
      <c r="F9" s="33"/>
      <c r="G9" s="51">
        <f>D9*E9+D10*E10+D11*E11+D12*E12</f>
        <v>0</v>
      </c>
      <c r="H9" s="54">
        <f>D9*F9+D10*F10+D11*F11+D12*F12</f>
        <v>0</v>
      </c>
      <c r="L9" s="11"/>
    </row>
    <row r="10" spans="1:12" x14ac:dyDescent="0.25">
      <c r="A10" s="12" t="s">
        <v>14</v>
      </c>
      <c r="B10" s="47"/>
      <c r="C10" s="13" t="s">
        <v>9</v>
      </c>
      <c r="D10" s="14">
        <v>32</v>
      </c>
      <c r="E10" s="34"/>
      <c r="F10" s="35"/>
      <c r="G10" s="52"/>
      <c r="H10" s="55"/>
    </row>
    <row r="11" spans="1:12" x14ac:dyDescent="0.25">
      <c r="A11" s="49" t="s">
        <v>17</v>
      </c>
      <c r="B11" s="47"/>
      <c r="C11" s="13" t="s">
        <v>10</v>
      </c>
      <c r="D11" s="14">
        <v>16</v>
      </c>
      <c r="E11" s="36"/>
      <c r="F11" s="35"/>
      <c r="G11" s="52"/>
      <c r="H11" s="55"/>
    </row>
    <row r="12" spans="1:12" ht="15.75" thickBot="1" x14ac:dyDescent="0.3">
      <c r="A12" s="50"/>
      <c r="B12" s="48"/>
      <c r="C12" s="18" t="s">
        <v>11</v>
      </c>
      <c r="D12" s="19">
        <v>15</v>
      </c>
      <c r="E12" s="37"/>
      <c r="F12" s="38"/>
      <c r="G12" s="53"/>
      <c r="H12" s="56"/>
    </row>
    <row r="13" spans="1:12" x14ac:dyDescent="0.25">
      <c r="A13" s="6">
        <v>3</v>
      </c>
      <c r="B13" s="46" t="s">
        <v>18</v>
      </c>
      <c r="C13" s="7" t="s">
        <v>8</v>
      </c>
      <c r="D13" s="8">
        <v>92</v>
      </c>
      <c r="E13" s="32"/>
      <c r="F13" s="33"/>
      <c r="G13" s="51">
        <f>D13*E13+D14*E14+D15*E15+D16*E16</f>
        <v>0</v>
      </c>
      <c r="H13" s="54">
        <f>D13*F13+D14*F14+D15*F15+D16*F16</f>
        <v>0</v>
      </c>
    </row>
    <row r="14" spans="1:12" x14ac:dyDescent="0.25">
      <c r="A14" s="12" t="s">
        <v>19</v>
      </c>
      <c r="B14" s="47"/>
      <c r="C14" s="13" t="s">
        <v>9</v>
      </c>
      <c r="D14" s="14">
        <v>46</v>
      </c>
      <c r="E14" s="34"/>
      <c r="F14" s="35"/>
      <c r="G14" s="52"/>
      <c r="H14" s="55"/>
    </row>
    <row r="15" spans="1:12" ht="24.75" customHeight="1" x14ac:dyDescent="0.25">
      <c r="A15" s="49" t="s">
        <v>20</v>
      </c>
      <c r="B15" s="47"/>
      <c r="C15" s="13" t="s">
        <v>10</v>
      </c>
      <c r="D15" s="14">
        <v>23</v>
      </c>
      <c r="E15" s="36"/>
      <c r="F15" s="35"/>
      <c r="G15" s="52"/>
      <c r="H15" s="55"/>
    </row>
    <row r="16" spans="1:12" ht="24.75" customHeight="1" thickBot="1" x14ac:dyDescent="0.3">
      <c r="A16" s="50"/>
      <c r="B16" s="48"/>
      <c r="C16" s="18" t="s">
        <v>11</v>
      </c>
      <c r="D16" s="19">
        <v>23</v>
      </c>
      <c r="E16" s="37"/>
      <c r="F16" s="38"/>
      <c r="G16" s="53"/>
      <c r="H16" s="56"/>
    </row>
    <row r="17" spans="1:8" x14ac:dyDescent="0.25">
      <c r="A17" s="6">
        <v>4</v>
      </c>
      <c r="B17" s="46" t="s">
        <v>21</v>
      </c>
      <c r="C17" s="7" t="s">
        <v>8</v>
      </c>
      <c r="D17" s="8">
        <v>92</v>
      </c>
      <c r="E17" s="32"/>
      <c r="F17" s="33"/>
      <c r="G17" s="51">
        <f>D17*E17+D18*E18+D19*E19+D20*E20</f>
        <v>0</v>
      </c>
      <c r="H17" s="54">
        <f>D17*F17+D18*F18+D19*F19+D20*F20</f>
        <v>0</v>
      </c>
    </row>
    <row r="18" spans="1:8" x14ac:dyDescent="0.25">
      <c r="A18" s="12" t="s">
        <v>19</v>
      </c>
      <c r="B18" s="47"/>
      <c r="C18" s="13" t="s">
        <v>9</v>
      </c>
      <c r="D18" s="14">
        <v>46</v>
      </c>
      <c r="E18" s="34"/>
      <c r="F18" s="35"/>
      <c r="G18" s="52"/>
      <c r="H18" s="55"/>
    </row>
    <row r="19" spans="1:8" ht="24" customHeight="1" x14ac:dyDescent="0.25">
      <c r="A19" s="49" t="s">
        <v>22</v>
      </c>
      <c r="B19" s="47"/>
      <c r="C19" s="13" t="s">
        <v>10</v>
      </c>
      <c r="D19" s="14">
        <v>23</v>
      </c>
      <c r="E19" s="36"/>
      <c r="F19" s="35"/>
      <c r="G19" s="52"/>
      <c r="H19" s="55"/>
    </row>
    <row r="20" spans="1:8" ht="24" customHeight="1" thickBot="1" x14ac:dyDescent="0.3">
      <c r="A20" s="50"/>
      <c r="B20" s="48"/>
      <c r="C20" s="18" t="s">
        <v>11</v>
      </c>
      <c r="D20" s="19">
        <v>23</v>
      </c>
      <c r="E20" s="37"/>
      <c r="F20" s="38"/>
      <c r="G20" s="53"/>
      <c r="H20" s="56"/>
    </row>
    <row r="21" spans="1:8" x14ac:dyDescent="0.25">
      <c r="A21" s="6">
        <v>5</v>
      </c>
      <c r="B21" s="46" t="s">
        <v>23</v>
      </c>
      <c r="C21" s="7" t="s">
        <v>8</v>
      </c>
      <c r="D21" s="8">
        <v>69</v>
      </c>
      <c r="E21" s="32"/>
      <c r="F21" s="33"/>
      <c r="G21" s="51">
        <f>D21*E21+D22*E22+D23*E23+D24*E24</f>
        <v>0</v>
      </c>
      <c r="H21" s="54">
        <f>D21*F21+D22*F22+D23*F23+D24*F24</f>
        <v>0</v>
      </c>
    </row>
    <row r="22" spans="1:8" x14ac:dyDescent="0.25">
      <c r="A22" s="12" t="s">
        <v>19</v>
      </c>
      <c r="B22" s="47"/>
      <c r="C22" s="13" t="s">
        <v>9</v>
      </c>
      <c r="D22" s="14">
        <v>46</v>
      </c>
      <c r="E22" s="34"/>
      <c r="F22" s="35"/>
      <c r="G22" s="52"/>
      <c r="H22" s="55"/>
    </row>
    <row r="23" spans="1:8" x14ac:dyDescent="0.25">
      <c r="A23" s="49" t="s">
        <v>24</v>
      </c>
      <c r="B23" s="47"/>
      <c r="C23" s="13" t="s">
        <v>10</v>
      </c>
      <c r="D23" s="14">
        <v>23</v>
      </c>
      <c r="E23" s="36"/>
      <c r="F23" s="35"/>
      <c r="G23" s="52"/>
      <c r="H23" s="55"/>
    </row>
    <row r="24" spans="1:8" ht="15.75" thickBot="1" x14ac:dyDescent="0.3">
      <c r="A24" s="50"/>
      <c r="B24" s="48"/>
      <c r="C24" s="18" t="s">
        <v>11</v>
      </c>
      <c r="D24" s="19">
        <v>24</v>
      </c>
      <c r="E24" s="37"/>
      <c r="F24" s="38"/>
      <c r="G24" s="53"/>
      <c r="H24" s="56"/>
    </row>
    <row r="25" spans="1:8" x14ac:dyDescent="0.25">
      <c r="A25" s="6">
        <v>6</v>
      </c>
      <c r="B25" s="46" t="s">
        <v>23</v>
      </c>
      <c r="C25" s="7" t="s">
        <v>8</v>
      </c>
      <c r="D25" s="8">
        <v>100</v>
      </c>
      <c r="E25" s="32"/>
      <c r="F25" s="33"/>
      <c r="G25" s="51">
        <f>D25*E25+D26*E26+D27*E27+D28*E28</f>
        <v>0</v>
      </c>
      <c r="H25" s="54">
        <f>D25*F25+D26*F26+D27*F27+D28*F28</f>
        <v>0</v>
      </c>
    </row>
    <row r="26" spans="1:8" x14ac:dyDescent="0.25">
      <c r="A26" s="12" t="s">
        <v>14</v>
      </c>
      <c r="B26" s="47"/>
      <c r="C26" s="13" t="s">
        <v>9</v>
      </c>
      <c r="D26" s="14">
        <v>50</v>
      </c>
      <c r="E26" s="34"/>
      <c r="F26" s="35"/>
      <c r="G26" s="52"/>
      <c r="H26" s="55"/>
    </row>
    <row r="27" spans="1:8" ht="18.75" customHeight="1" x14ac:dyDescent="0.25">
      <c r="A27" s="49" t="s">
        <v>25</v>
      </c>
      <c r="B27" s="47"/>
      <c r="C27" s="13" t="s">
        <v>10</v>
      </c>
      <c r="D27" s="14">
        <v>25</v>
      </c>
      <c r="E27" s="36"/>
      <c r="F27" s="35"/>
      <c r="G27" s="52"/>
      <c r="H27" s="55"/>
    </row>
    <row r="28" spans="1:8" ht="18.75" customHeight="1" thickBot="1" x14ac:dyDescent="0.3">
      <c r="A28" s="50"/>
      <c r="B28" s="48"/>
      <c r="C28" s="18" t="s">
        <v>11</v>
      </c>
      <c r="D28" s="19">
        <v>23</v>
      </c>
      <c r="E28" s="37"/>
      <c r="F28" s="38"/>
      <c r="G28" s="53"/>
      <c r="H28" s="56"/>
    </row>
    <row r="29" spans="1:8" x14ac:dyDescent="0.25">
      <c r="A29" s="6">
        <v>7</v>
      </c>
      <c r="B29" s="46" t="s">
        <v>26</v>
      </c>
      <c r="C29" s="7" t="s">
        <v>8</v>
      </c>
      <c r="D29" s="8">
        <v>69</v>
      </c>
      <c r="E29" s="32"/>
      <c r="F29" s="33"/>
      <c r="G29" s="51">
        <f>D29*E29+D30*E30+D31*E31+D32*E32</f>
        <v>0</v>
      </c>
      <c r="H29" s="54">
        <f>D29*F29+D30*F30+D31*F31+D32*F32</f>
        <v>0</v>
      </c>
    </row>
    <row r="30" spans="1:8" x14ac:dyDescent="0.25">
      <c r="A30" s="12" t="s">
        <v>19</v>
      </c>
      <c r="B30" s="47"/>
      <c r="C30" s="13" t="s">
        <v>9</v>
      </c>
      <c r="D30" s="14">
        <v>46</v>
      </c>
      <c r="E30" s="34"/>
      <c r="F30" s="35"/>
      <c r="G30" s="52"/>
      <c r="H30" s="55"/>
    </row>
    <row r="31" spans="1:8" x14ac:dyDescent="0.25">
      <c r="A31" s="49" t="s">
        <v>27</v>
      </c>
      <c r="B31" s="47"/>
      <c r="C31" s="13" t="s">
        <v>10</v>
      </c>
      <c r="D31" s="14">
        <v>23</v>
      </c>
      <c r="E31" s="36"/>
      <c r="F31" s="35"/>
      <c r="G31" s="52"/>
      <c r="H31" s="55"/>
    </row>
    <row r="32" spans="1:8" ht="15.75" thickBot="1" x14ac:dyDescent="0.3">
      <c r="A32" s="50"/>
      <c r="B32" s="48"/>
      <c r="C32" s="18" t="s">
        <v>11</v>
      </c>
      <c r="D32" s="19">
        <v>23</v>
      </c>
      <c r="E32" s="37"/>
      <c r="F32" s="38"/>
      <c r="G32" s="53"/>
      <c r="H32" s="56"/>
    </row>
    <row r="33" spans="1:8" x14ac:dyDescent="0.25">
      <c r="A33" s="6">
        <v>8</v>
      </c>
      <c r="B33" s="46" t="s">
        <v>28</v>
      </c>
      <c r="C33" s="7" t="s">
        <v>8</v>
      </c>
      <c r="D33" s="8">
        <v>92</v>
      </c>
      <c r="E33" s="32"/>
      <c r="F33" s="33"/>
      <c r="G33" s="51">
        <f>D33*E33+D34*E34+D35*E35+D36*E36</f>
        <v>0</v>
      </c>
      <c r="H33" s="54">
        <f>D33*F33+D34*F34+D35*F35+D36*F36</f>
        <v>0</v>
      </c>
    </row>
    <row r="34" spans="1:8" x14ac:dyDescent="0.25">
      <c r="A34" s="12" t="s">
        <v>19</v>
      </c>
      <c r="B34" s="47"/>
      <c r="C34" s="13" t="s">
        <v>9</v>
      </c>
      <c r="D34" s="14">
        <v>46</v>
      </c>
      <c r="E34" s="34"/>
      <c r="F34" s="35"/>
      <c r="G34" s="52"/>
      <c r="H34" s="55"/>
    </row>
    <row r="35" spans="1:8" ht="22.5" customHeight="1" x14ac:dyDescent="0.25">
      <c r="A35" s="49" t="s">
        <v>22</v>
      </c>
      <c r="B35" s="47"/>
      <c r="C35" s="13" t="s">
        <v>10</v>
      </c>
      <c r="D35" s="14">
        <v>23</v>
      </c>
      <c r="E35" s="36"/>
      <c r="F35" s="35"/>
      <c r="G35" s="52"/>
      <c r="H35" s="55"/>
    </row>
    <row r="36" spans="1:8" ht="22.5" customHeight="1" thickBot="1" x14ac:dyDescent="0.3">
      <c r="A36" s="50"/>
      <c r="B36" s="48"/>
      <c r="C36" s="18" t="s">
        <v>11</v>
      </c>
      <c r="D36" s="19">
        <v>23</v>
      </c>
      <c r="E36" s="37"/>
      <c r="F36" s="38"/>
      <c r="G36" s="53"/>
      <c r="H36" s="56"/>
    </row>
    <row r="37" spans="1:8" x14ac:dyDescent="0.25">
      <c r="A37" s="6">
        <v>9</v>
      </c>
      <c r="B37" s="46" t="s">
        <v>29</v>
      </c>
      <c r="C37" s="7" t="s">
        <v>8</v>
      </c>
      <c r="D37" s="8">
        <v>92</v>
      </c>
      <c r="E37" s="32"/>
      <c r="F37" s="33"/>
      <c r="G37" s="51">
        <f>D37*E37+D38*E38+D39*E39+D40*E40</f>
        <v>0</v>
      </c>
      <c r="H37" s="54">
        <f>D37*F37+D38*F38+D39*F39+D40*F40</f>
        <v>0</v>
      </c>
    </row>
    <row r="38" spans="1:8" x14ac:dyDescent="0.25">
      <c r="A38" s="12" t="s">
        <v>14</v>
      </c>
      <c r="B38" s="47"/>
      <c r="C38" s="13" t="s">
        <v>9</v>
      </c>
      <c r="D38" s="14">
        <v>46</v>
      </c>
      <c r="E38" s="34"/>
      <c r="F38" s="35"/>
      <c r="G38" s="52"/>
      <c r="H38" s="55"/>
    </row>
    <row r="39" spans="1:8" ht="18.75" customHeight="1" x14ac:dyDescent="0.25">
      <c r="A39" s="49" t="s">
        <v>15</v>
      </c>
      <c r="B39" s="47"/>
      <c r="C39" s="13" t="s">
        <v>10</v>
      </c>
      <c r="D39" s="14">
        <v>23</v>
      </c>
      <c r="E39" s="36"/>
      <c r="F39" s="35"/>
      <c r="G39" s="52"/>
      <c r="H39" s="55"/>
    </row>
    <row r="40" spans="1:8" ht="18.75" customHeight="1" thickBot="1" x14ac:dyDescent="0.3">
      <c r="A40" s="50"/>
      <c r="B40" s="48"/>
      <c r="C40" s="18" t="s">
        <v>11</v>
      </c>
      <c r="D40" s="19">
        <v>21</v>
      </c>
      <c r="E40" s="37"/>
      <c r="F40" s="38"/>
      <c r="G40" s="53"/>
      <c r="H40" s="56"/>
    </row>
    <row r="41" spans="1:8" x14ac:dyDescent="0.25">
      <c r="A41" s="6">
        <v>10</v>
      </c>
      <c r="B41" s="46" t="s">
        <v>30</v>
      </c>
      <c r="C41" s="7" t="s">
        <v>8</v>
      </c>
      <c r="D41" s="8">
        <v>100</v>
      </c>
      <c r="E41" s="32"/>
      <c r="F41" s="33"/>
      <c r="G41" s="51">
        <f>D41*E41+D42*E42+D43*E43+D44*E44</f>
        <v>0</v>
      </c>
      <c r="H41" s="54">
        <f>D41*F41+D42*F42+D43*F43+D44*F44</f>
        <v>0</v>
      </c>
    </row>
    <row r="42" spans="1:8" x14ac:dyDescent="0.25">
      <c r="A42" s="12" t="s">
        <v>14</v>
      </c>
      <c r="B42" s="47"/>
      <c r="C42" s="13" t="s">
        <v>9</v>
      </c>
      <c r="D42" s="14">
        <v>50</v>
      </c>
      <c r="E42" s="34"/>
      <c r="F42" s="35"/>
      <c r="G42" s="52"/>
      <c r="H42" s="55"/>
    </row>
    <row r="43" spans="1:8" ht="18" customHeight="1" x14ac:dyDescent="0.25">
      <c r="A43" s="49" t="s">
        <v>25</v>
      </c>
      <c r="B43" s="47"/>
      <c r="C43" s="13" t="s">
        <v>10</v>
      </c>
      <c r="D43" s="14">
        <v>25</v>
      </c>
      <c r="E43" s="36"/>
      <c r="F43" s="35"/>
      <c r="G43" s="52"/>
      <c r="H43" s="55"/>
    </row>
    <row r="44" spans="1:8" ht="18" customHeight="1" thickBot="1" x14ac:dyDescent="0.3">
      <c r="A44" s="50"/>
      <c r="B44" s="48"/>
      <c r="C44" s="18" t="s">
        <v>11</v>
      </c>
      <c r="D44" s="19">
        <v>23</v>
      </c>
      <c r="E44" s="37"/>
      <c r="F44" s="38"/>
      <c r="G44" s="53"/>
      <c r="H44" s="56"/>
    </row>
    <row r="45" spans="1:8" x14ac:dyDescent="0.25">
      <c r="A45" s="6">
        <v>11</v>
      </c>
      <c r="B45" s="46" t="s">
        <v>31</v>
      </c>
      <c r="C45" s="7" t="s">
        <v>8</v>
      </c>
      <c r="D45" s="8">
        <v>92</v>
      </c>
      <c r="E45" s="32"/>
      <c r="F45" s="33"/>
      <c r="G45" s="51">
        <f>D45*E45+D46*E46+D47*E47+D48*E48</f>
        <v>0</v>
      </c>
      <c r="H45" s="54">
        <f>D45*F45+D46*F46+D47*F47+D48*F48</f>
        <v>0</v>
      </c>
    </row>
    <row r="46" spans="1:8" x14ac:dyDescent="0.25">
      <c r="A46" s="12" t="s">
        <v>19</v>
      </c>
      <c r="B46" s="47"/>
      <c r="C46" s="13" t="s">
        <v>9</v>
      </c>
      <c r="D46" s="14">
        <v>46</v>
      </c>
      <c r="E46" s="34"/>
      <c r="F46" s="35"/>
      <c r="G46" s="52"/>
      <c r="H46" s="55"/>
    </row>
    <row r="47" spans="1:8" ht="17.25" customHeight="1" x14ac:dyDescent="0.25">
      <c r="A47" s="49" t="s">
        <v>20</v>
      </c>
      <c r="B47" s="47"/>
      <c r="C47" s="13" t="s">
        <v>10</v>
      </c>
      <c r="D47" s="14">
        <v>23</v>
      </c>
      <c r="E47" s="36"/>
      <c r="F47" s="35"/>
      <c r="G47" s="52"/>
      <c r="H47" s="55"/>
    </row>
    <row r="48" spans="1:8" ht="17.25" customHeight="1" thickBot="1" x14ac:dyDescent="0.3">
      <c r="A48" s="50"/>
      <c r="B48" s="48"/>
      <c r="C48" s="18" t="s">
        <v>11</v>
      </c>
      <c r="D48" s="19">
        <v>23</v>
      </c>
      <c r="E48" s="37"/>
      <c r="F48" s="38"/>
      <c r="G48" s="53"/>
      <c r="H48" s="56"/>
    </row>
    <row r="49" spans="1:8" x14ac:dyDescent="0.25">
      <c r="A49" s="6">
        <v>12</v>
      </c>
      <c r="B49" s="46" t="s">
        <v>32</v>
      </c>
      <c r="C49" s="7" t="s">
        <v>8</v>
      </c>
      <c r="D49" s="8">
        <v>69</v>
      </c>
      <c r="E49" s="32"/>
      <c r="F49" s="33"/>
      <c r="G49" s="51">
        <f>D49*E49+D50*E50+D51*E51+D52*E52</f>
        <v>0</v>
      </c>
      <c r="H49" s="54">
        <f>D49*F49+D50*F50+D51*F51+D52*F52</f>
        <v>0</v>
      </c>
    </row>
    <row r="50" spans="1:8" x14ac:dyDescent="0.25">
      <c r="A50" s="12" t="s">
        <v>19</v>
      </c>
      <c r="B50" s="47"/>
      <c r="C50" s="13" t="s">
        <v>9</v>
      </c>
      <c r="D50" s="14">
        <v>46</v>
      </c>
      <c r="E50" s="34"/>
      <c r="F50" s="35"/>
      <c r="G50" s="52"/>
      <c r="H50" s="55"/>
    </row>
    <row r="51" spans="1:8" x14ac:dyDescent="0.25">
      <c r="A51" s="49" t="s">
        <v>33</v>
      </c>
      <c r="B51" s="47"/>
      <c r="C51" s="13" t="s">
        <v>10</v>
      </c>
      <c r="D51" s="14">
        <v>23</v>
      </c>
      <c r="E51" s="36"/>
      <c r="F51" s="35"/>
      <c r="G51" s="52"/>
      <c r="H51" s="55"/>
    </row>
    <row r="52" spans="1:8" ht="15.75" thickBot="1" x14ac:dyDescent="0.3">
      <c r="A52" s="50"/>
      <c r="B52" s="48"/>
      <c r="C52" s="18" t="s">
        <v>11</v>
      </c>
      <c r="D52" s="19">
        <v>23</v>
      </c>
      <c r="E52" s="37"/>
      <c r="F52" s="38"/>
      <c r="G52" s="53"/>
      <c r="H52" s="56"/>
    </row>
    <row r="53" spans="1:8" x14ac:dyDescent="0.25">
      <c r="A53" s="6">
        <v>13</v>
      </c>
      <c r="B53" s="46" t="s">
        <v>34</v>
      </c>
      <c r="C53" s="7" t="s">
        <v>8</v>
      </c>
      <c r="D53" s="8">
        <v>100</v>
      </c>
      <c r="E53" s="32"/>
      <c r="F53" s="33"/>
      <c r="G53" s="51">
        <f>D53*E53+D54*E54+D55*E55+D56*E56</f>
        <v>0</v>
      </c>
      <c r="H53" s="54">
        <f>D53*F53+D54*F54+D55*F55+D56*F56</f>
        <v>0</v>
      </c>
    </row>
    <row r="54" spans="1:8" x14ac:dyDescent="0.25">
      <c r="A54" s="12" t="s">
        <v>14</v>
      </c>
      <c r="B54" s="47"/>
      <c r="C54" s="13" t="s">
        <v>9</v>
      </c>
      <c r="D54" s="14">
        <v>50</v>
      </c>
      <c r="E54" s="34"/>
      <c r="F54" s="35"/>
      <c r="G54" s="52"/>
      <c r="H54" s="55"/>
    </row>
    <row r="55" spans="1:8" ht="17.25" customHeight="1" x14ac:dyDescent="0.25">
      <c r="A55" s="49" t="s">
        <v>25</v>
      </c>
      <c r="B55" s="47"/>
      <c r="C55" s="13" t="s">
        <v>10</v>
      </c>
      <c r="D55" s="14">
        <v>25</v>
      </c>
      <c r="E55" s="36"/>
      <c r="F55" s="35"/>
      <c r="G55" s="52"/>
      <c r="H55" s="55"/>
    </row>
    <row r="56" spans="1:8" ht="17.25" customHeight="1" thickBot="1" x14ac:dyDescent="0.3">
      <c r="A56" s="50"/>
      <c r="B56" s="48"/>
      <c r="C56" s="18" t="s">
        <v>11</v>
      </c>
      <c r="D56" s="19">
        <v>23</v>
      </c>
      <c r="E56" s="37"/>
      <c r="F56" s="38"/>
      <c r="G56" s="53"/>
      <c r="H56" s="56"/>
    </row>
    <row r="57" spans="1:8" x14ac:dyDescent="0.25">
      <c r="A57" s="6">
        <v>14</v>
      </c>
      <c r="B57" s="46" t="s">
        <v>35</v>
      </c>
      <c r="C57" s="7" t="s">
        <v>8</v>
      </c>
      <c r="D57" s="8">
        <v>69</v>
      </c>
      <c r="E57" s="32"/>
      <c r="F57" s="33"/>
      <c r="G57" s="51">
        <f>D57*E57+D58*E58+D59*E59+D60*E60</f>
        <v>0</v>
      </c>
      <c r="H57" s="54">
        <f>D57*F57+D58*F58+D59*F59+D60*F60</f>
        <v>0</v>
      </c>
    </row>
    <row r="58" spans="1:8" x14ac:dyDescent="0.25">
      <c r="A58" s="12" t="s">
        <v>19</v>
      </c>
      <c r="B58" s="47"/>
      <c r="C58" s="13" t="s">
        <v>9</v>
      </c>
      <c r="D58" s="14">
        <v>46</v>
      </c>
      <c r="E58" s="34"/>
      <c r="F58" s="35"/>
      <c r="G58" s="52"/>
      <c r="H58" s="55"/>
    </row>
    <row r="59" spans="1:8" x14ac:dyDescent="0.25">
      <c r="A59" s="49" t="s">
        <v>36</v>
      </c>
      <c r="B59" s="47"/>
      <c r="C59" s="13" t="s">
        <v>10</v>
      </c>
      <c r="D59" s="14">
        <v>23</v>
      </c>
      <c r="E59" s="36"/>
      <c r="F59" s="35"/>
      <c r="G59" s="52"/>
      <c r="H59" s="55"/>
    </row>
    <row r="60" spans="1:8" ht="15.75" thickBot="1" x14ac:dyDescent="0.3">
      <c r="A60" s="50"/>
      <c r="B60" s="48"/>
      <c r="C60" s="18" t="s">
        <v>11</v>
      </c>
      <c r="D60" s="19">
        <v>23</v>
      </c>
      <c r="E60" s="37"/>
      <c r="F60" s="38"/>
      <c r="G60" s="53"/>
      <c r="H60" s="56"/>
    </row>
    <row r="61" spans="1:8" x14ac:dyDescent="0.25">
      <c r="A61" s="6">
        <v>15</v>
      </c>
      <c r="B61" s="46" t="s">
        <v>37</v>
      </c>
      <c r="C61" s="7" t="s">
        <v>8</v>
      </c>
      <c r="D61" s="8">
        <v>92</v>
      </c>
      <c r="E61" s="32"/>
      <c r="F61" s="33"/>
      <c r="G61" s="51">
        <f>D61*E61+D62*E62+D63*E63+D64*E64</f>
        <v>0</v>
      </c>
      <c r="H61" s="54">
        <f>D61*F61+D62*F62+D63*F63+D64*F64</f>
        <v>0</v>
      </c>
    </row>
    <row r="62" spans="1:8" x14ac:dyDescent="0.25">
      <c r="A62" s="12" t="s">
        <v>19</v>
      </c>
      <c r="B62" s="47"/>
      <c r="C62" s="13" t="s">
        <v>9</v>
      </c>
      <c r="D62" s="14">
        <v>46</v>
      </c>
      <c r="E62" s="34"/>
      <c r="F62" s="35"/>
      <c r="G62" s="52"/>
      <c r="H62" s="55"/>
    </row>
    <row r="63" spans="1:8" ht="22.5" customHeight="1" x14ac:dyDescent="0.25">
      <c r="A63" s="49" t="s">
        <v>22</v>
      </c>
      <c r="B63" s="47"/>
      <c r="C63" s="13" t="s">
        <v>10</v>
      </c>
      <c r="D63" s="14">
        <v>23</v>
      </c>
      <c r="E63" s="36"/>
      <c r="F63" s="35"/>
      <c r="G63" s="52"/>
      <c r="H63" s="55"/>
    </row>
    <row r="64" spans="1:8" ht="22.5" customHeight="1" thickBot="1" x14ac:dyDescent="0.3">
      <c r="A64" s="50"/>
      <c r="B64" s="48"/>
      <c r="C64" s="18" t="s">
        <v>11</v>
      </c>
      <c r="D64" s="19">
        <v>23</v>
      </c>
      <c r="E64" s="37"/>
      <c r="F64" s="38"/>
      <c r="G64" s="53"/>
      <c r="H64" s="56"/>
    </row>
    <row r="65" spans="1:8" x14ac:dyDescent="0.25">
      <c r="A65" s="6">
        <v>16</v>
      </c>
      <c r="B65" s="46" t="s">
        <v>38</v>
      </c>
      <c r="C65" s="7" t="s">
        <v>8</v>
      </c>
      <c r="D65" s="8">
        <v>69</v>
      </c>
      <c r="E65" s="32"/>
      <c r="F65" s="33"/>
      <c r="G65" s="51">
        <f>D65*E65+D66*E66+D67*E67+D68*E68</f>
        <v>0</v>
      </c>
      <c r="H65" s="54">
        <f>D65*F65+D66*F66+D67*F67+D68*F68</f>
        <v>0</v>
      </c>
    </row>
    <row r="66" spans="1:8" x14ac:dyDescent="0.25">
      <c r="A66" s="12" t="s">
        <v>19</v>
      </c>
      <c r="B66" s="47"/>
      <c r="C66" s="13" t="s">
        <v>9</v>
      </c>
      <c r="D66" s="14">
        <v>46</v>
      </c>
      <c r="E66" s="34"/>
      <c r="F66" s="35"/>
      <c r="G66" s="52"/>
      <c r="H66" s="55"/>
    </row>
    <row r="67" spans="1:8" x14ac:dyDescent="0.25">
      <c r="A67" s="49" t="s">
        <v>39</v>
      </c>
      <c r="B67" s="47"/>
      <c r="C67" s="13" t="s">
        <v>10</v>
      </c>
      <c r="D67" s="14">
        <v>23</v>
      </c>
      <c r="E67" s="36"/>
      <c r="F67" s="35"/>
      <c r="G67" s="52"/>
      <c r="H67" s="55"/>
    </row>
    <row r="68" spans="1:8" ht="15.75" thickBot="1" x14ac:dyDescent="0.3">
      <c r="A68" s="50"/>
      <c r="B68" s="48"/>
      <c r="C68" s="18" t="s">
        <v>11</v>
      </c>
      <c r="D68" s="19">
        <v>23</v>
      </c>
      <c r="E68" s="37"/>
      <c r="F68" s="38"/>
      <c r="G68" s="53"/>
      <c r="H68" s="56"/>
    </row>
    <row r="69" spans="1:8" x14ac:dyDescent="0.25">
      <c r="A69" s="6">
        <v>17</v>
      </c>
      <c r="B69" s="46" t="s">
        <v>40</v>
      </c>
      <c r="C69" s="7" t="s">
        <v>8</v>
      </c>
      <c r="D69" s="8">
        <v>92</v>
      </c>
      <c r="E69" s="32"/>
      <c r="F69" s="33"/>
      <c r="G69" s="51">
        <f>D69*E69+D70*E70+D71*E71+D72*E72</f>
        <v>0</v>
      </c>
      <c r="H69" s="54">
        <f>D69*F69+D70*F70+D71*F71+D72*F72</f>
        <v>0</v>
      </c>
    </row>
    <row r="70" spans="1:8" x14ac:dyDescent="0.25">
      <c r="A70" s="12" t="s">
        <v>19</v>
      </c>
      <c r="B70" s="47"/>
      <c r="C70" s="13" t="s">
        <v>9</v>
      </c>
      <c r="D70" s="14">
        <v>46</v>
      </c>
      <c r="E70" s="34"/>
      <c r="F70" s="35"/>
      <c r="G70" s="52"/>
      <c r="H70" s="55"/>
    </row>
    <row r="71" spans="1:8" ht="27.75" customHeight="1" x14ac:dyDescent="0.25">
      <c r="A71" s="49" t="s">
        <v>41</v>
      </c>
      <c r="B71" s="47"/>
      <c r="C71" s="13" t="s">
        <v>10</v>
      </c>
      <c r="D71" s="14">
        <v>23</v>
      </c>
      <c r="E71" s="36"/>
      <c r="F71" s="35"/>
      <c r="G71" s="52"/>
      <c r="H71" s="55"/>
    </row>
    <row r="72" spans="1:8" ht="27.75" customHeight="1" thickBot="1" x14ac:dyDescent="0.3">
      <c r="A72" s="50"/>
      <c r="B72" s="48"/>
      <c r="C72" s="18" t="s">
        <v>11</v>
      </c>
      <c r="D72" s="19">
        <v>23</v>
      </c>
      <c r="E72" s="37"/>
      <c r="F72" s="38"/>
      <c r="G72" s="53"/>
      <c r="H72" s="56"/>
    </row>
    <row r="73" spans="1:8" x14ac:dyDescent="0.25">
      <c r="A73" s="6">
        <v>18</v>
      </c>
      <c r="B73" s="46" t="s">
        <v>42</v>
      </c>
      <c r="C73" s="7" t="s">
        <v>8</v>
      </c>
      <c r="D73" s="8">
        <v>92</v>
      </c>
      <c r="E73" s="32"/>
      <c r="F73" s="33"/>
      <c r="G73" s="51">
        <f>D73*E73+D74*E74+D75*E75+D76*E76</f>
        <v>0</v>
      </c>
      <c r="H73" s="54">
        <f>D73*F73+D74*F74+D75*F75+D76*F76</f>
        <v>0</v>
      </c>
    </row>
    <row r="74" spans="1:8" x14ac:dyDescent="0.25">
      <c r="A74" s="12" t="s">
        <v>19</v>
      </c>
      <c r="B74" s="47"/>
      <c r="C74" s="13" t="s">
        <v>9</v>
      </c>
      <c r="D74" s="14">
        <v>46</v>
      </c>
      <c r="E74" s="34"/>
      <c r="F74" s="35"/>
      <c r="G74" s="52"/>
      <c r="H74" s="55"/>
    </row>
    <row r="75" spans="1:8" ht="23.25" customHeight="1" x14ac:dyDescent="0.25">
      <c r="A75" s="49" t="s">
        <v>20</v>
      </c>
      <c r="B75" s="47"/>
      <c r="C75" s="13" t="s">
        <v>10</v>
      </c>
      <c r="D75" s="14">
        <v>23</v>
      </c>
      <c r="E75" s="36"/>
      <c r="F75" s="35"/>
      <c r="G75" s="52"/>
      <c r="H75" s="55"/>
    </row>
    <row r="76" spans="1:8" ht="23.25" customHeight="1" thickBot="1" x14ac:dyDescent="0.3">
      <c r="A76" s="50"/>
      <c r="B76" s="48"/>
      <c r="C76" s="18" t="s">
        <v>11</v>
      </c>
      <c r="D76" s="19">
        <v>23</v>
      </c>
      <c r="E76" s="37"/>
      <c r="F76" s="38"/>
      <c r="G76" s="53"/>
      <c r="H76" s="56"/>
    </row>
    <row r="77" spans="1:8" x14ac:dyDescent="0.25">
      <c r="A77" s="6">
        <v>19</v>
      </c>
      <c r="B77" s="46" t="s">
        <v>43</v>
      </c>
      <c r="C77" s="7" t="s">
        <v>8</v>
      </c>
      <c r="D77" s="8">
        <v>69</v>
      </c>
      <c r="E77" s="32"/>
      <c r="F77" s="33"/>
      <c r="G77" s="51">
        <f>D77*E77+D78*E78+D79*E79+D80*E80</f>
        <v>0</v>
      </c>
      <c r="H77" s="54">
        <f>D77*F77+D78*F78+D79*F79+D80*F80</f>
        <v>0</v>
      </c>
    </row>
    <row r="78" spans="1:8" x14ac:dyDescent="0.25">
      <c r="A78" s="12" t="s">
        <v>19</v>
      </c>
      <c r="B78" s="47"/>
      <c r="C78" s="13" t="s">
        <v>9</v>
      </c>
      <c r="D78" s="14">
        <v>46</v>
      </c>
      <c r="E78" s="34"/>
      <c r="F78" s="35"/>
      <c r="G78" s="52"/>
      <c r="H78" s="55"/>
    </row>
    <row r="79" spans="1:8" x14ac:dyDescent="0.25">
      <c r="A79" s="49" t="s">
        <v>44</v>
      </c>
      <c r="B79" s="47"/>
      <c r="C79" s="13" t="s">
        <v>10</v>
      </c>
      <c r="D79" s="14">
        <v>23</v>
      </c>
      <c r="E79" s="36"/>
      <c r="F79" s="35"/>
      <c r="G79" s="52"/>
      <c r="H79" s="55"/>
    </row>
    <row r="80" spans="1:8" ht="15.75" thickBot="1" x14ac:dyDescent="0.3">
      <c r="A80" s="50"/>
      <c r="B80" s="48"/>
      <c r="C80" s="18" t="s">
        <v>11</v>
      </c>
      <c r="D80" s="19">
        <v>23</v>
      </c>
      <c r="E80" s="37"/>
      <c r="F80" s="38"/>
      <c r="G80" s="53"/>
      <c r="H80" s="56"/>
    </row>
    <row r="81" spans="1:8" x14ac:dyDescent="0.25">
      <c r="A81" s="6">
        <v>20</v>
      </c>
      <c r="B81" s="46" t="s">
        <v>45</v>
      </c>
      <c r="C81" s="7" t="s">
        <v>8</v>
      </c>
      <c r="D81" s="8">
        <v>69</v>
      </c>
      <c r="E81" s="32"/>
      <c r="F81" s="33"/>
      <c r="G81" s="51">
        <f>D81*E81+D82*E82+D83*E83+D84*E84</f>
        <v>0</v>
      </c>
      <c r="H81" s="54">
        <f>D81*F81+D82*F82+D83*F83+D84*F84</f>
        <v>0</v>
      </c>
    </row>
    <row r="82" spans="1:8" x14ac:dyDescent="0.25">
      <c r="A82" s="12" t="s">
        <v>19</v>
      </c>
      <c r="B82" s="47"/>
      <c r="C82" s="13" t="s">
        <v>9</v>
      </c>
      <c r="D82" s="14">
        <v>46</v>
      </c>
      <c r="E82" s="34"/>
      <c r="F82" s="35"/>
      <c r="G82" s="52"/>
      <c r="H82" s="55"/>
    </row>
    <row r="83" spans="1:8" x14ac:dyDescent="0.25">
      <c r="A83" s="49" t="s">
        <v>46</v>
      </c>
      <c r="B83" s="47"/>
      <c r="C83" s="13" t="s">
        <v>10</v>
      </c>
      <c r="D83" s="14">
        <v>23</v>
      </c>
      <c r="E83" s="36"/>
      <c r="F83" s="35"/>
      <c r="G83" s="52"/>
      <c r="H83" s="55"/>
    </row>
    <row r="84" spans="1:8" ht="15.75" thickBot="1" x14ac:dyDescent="0.3">
      <c r="A84" s="50"/>
      <c r="B84" s="48"/>
      <c r="C84" s="18" t="s">
        <v>11</v>
      </c>
      <c r="D84" s="19">
        <v>23</v>
      </c>
      <c r="E84" s="37"/>
      <c r="F84" s="38"/>
      <c r="G84" s="53"/>
      <c r="H84" s="56"/>
    </row>
    <row r="85" spans="1:8" x14ac:dyDescent="0.25">
      <c r="A85" s="6">
        <v>21</v>
      </c>
      <c r="B85" s="46" t="s">
        <v>47</v>
      </c>
      <c r="C85" s="7" t="s">
        <v>8</v>
      </c>
      <c r="D85" s="8">
        <v>69</v>
      </c>
      <c r="E85" s="32"/>
      <c r="F85" s="33"/>
      <c r="G85" s="51">
        <f>D85*E85+D86*E86+D87*E87+D88*E88</f>
        <v>0</v>
      </c>
      <c r="H85" s="54">
        <f>D85*F85+D86*F86+D87*F87+D88*F88</f>
        <v>0</v>
      </c>
    </row>
    <row r="86" spans="1:8" x14ac:dyDescent="0.25">
      <c r="A86" s="12" t="s">
        <v>19</v>
      </c>
      <c r="B86" s="47"/>
      <c r="C86" s="13" t="s">
        <v>9</v>
      </c>
      <c r="D86" s="14">
        <v>46</v>
      </c>
      <c r="E86" s="34"/>
      <c r="F86" s="35"/>
      <c r="G86" s="52"/>
      <c r="H86" s="55"/>
    </row>
    <row r="87" spans="1:8" x14ac:dyDescent="0.25">
      <c r="A87" s="49" t="s">
        <v>48</v>
      </c>
      <c r="B87" s="47"/>
      <c r="C87" s="13" t="s">
        <v>10</v>
      </c>
      <c r="D87" s="14">
        <v>23</v>
      </c>
      <c r="E87" s="36"/>
      <c r="F87" s="35"/>
      <c r="G87" s="52"/>
      <c r="H87" s="55"/>
    </row>
    <row r="88" spans="1:8" ht="15.75" thickBot="1" x14ac:dyDescent="0.3">
      <c r="A88" s="50"/>
      <c r="B88" s="48"/>
      <c r="C88" s="18" t="s">
        <v>11</v>
      </c>
      <c r="D88" s="19">
        <v>23</v>
      </c>
      <c r="E88" s="37"/>
      <c r="F88" s="38"/>
      <c r="G88" s="53"/>
      <c r="H88" s="56"/>
    </row>
    <row r="89" spans="1:8" x14ac:dyDescent="0.25">
      <c r="A89" s="6">
        <v>22</v>
      </c>
      <c r="B89" s="46" t="s">
        <v>49</v>
      </c>
      <c r="C89" s="7" t="s">
        <v>8</v>
      </c>
      <c r="D89" s="8">
        <v>92</v>
      </c>
      <c r="E89" s="32"/>
      <c r="F89" s="33"/>
      <c r="G89" s="51">
        <f>D89*E89+D90*E90+D91*E91+D92*E92</f>
        <v>0</v>
      </c>
      <c r="H89" s="54">
        <f>D89*F89+D90*F90+D91*F91+D92*F92</f>
        <v>0</v>
      </c>
    </row>
    <row r="90" spans="1:8" x14ac:dyDescent="0.25">
      <c r="A90" s="12" t="s">
        <v>19</v>
      </c>
      <c r="B90" s="47"/>
      <c r="C90" s="13" t="s">
        <v>9</v>
      </c>
      <c r="D90" s="14">
        <v>46</v>
      </c>
      <c r="E90" s="34"/>
      <c r="F90" s="35"/>
      <c r="G90" s="52"/>
      <c r="H90" s="55"/>
    </row>
    <row r="91" spans="1:8" ht="27.75" customHeight="1" x14ac:dyDescent="0.25">
      <c r="A91" s="49" t="s">
        <v>41</v>
      </c>
      <c r="B91" s="47"/>
      <c r="C91" s="13" t="s">
        <v>10</v>
      </c>
      <c r="D91" s="14">
        <v>23</v>
      </c>
      <c r="E91" s="36"/>
      <c r="F91" s="35"/>
      <c r="G91" s="52"/>
      <c r="H91" s="55"/>
    </row>
    <row r="92" spans="1:8" ht="27.75" customHeight="1" thickBot="1" x14ac:dyDescent="0.3">
      <c r="A92" s="50"/>
      <c r="B92" s="48"/>
      <c r="C92" s="18" t="s">
        <v>11</v>
      </c>
      <c r="D92" s="19">
        <v>23</v>
      </c>
      <c r="E92" s="37"/>
      <c r="F92" s="38"/>
      <c r="G92" s="53"/>
      <c r="H92" s="56"/>
    </row>
    <row r="93" spans="1:8" x14ac:dyDescent="0.25">
      <c r="A93" s="6">
        <v>23</v>
      </c>
      <c r="B93" s="46" t="s">
        <v>50</v>
      </c>
      <c r="C93" s="7" t="s">
        <v>8</v>
      </c>
      <c r="D93" s="8">
        <v>69</v>
      </c>
      <c r="E93" s="32"/>
      <c r="F93" s="33"/>
      <c r="G93" s="9">
        <f>D93*E93+D94*E94+D95*E95+D96*E96</f>
        <v>0</v>
      </c>
      <c r="H93" s="10">
        <f>D93*F93+D94*F94+D95*F95+D96*F96</f>
        <v>0</v>
      </c>
    </row>
    <row r="94" spans="1:8" x14ac:dyDescent="0.25">
      <c r="A94" s="12" t="s">
        <v>19</v>
      </c>
      <c r="B94" s="47"/>
      <c r="C94" s="13" t="s">
        <v>9</v>
      </c>
      <c r="D94" s="14">
        <v>46</v>
      </c>
      <c r="E94" s="34"/>
      <c r="F94" s="35"/>
      <c r="G94" s="15"/>
      <c r="H94" s="16"/>
    </row>
    <row r="95" spans="1:8" ht="23.25" customHeight="1" x14ac:dyDescent="0.25">
      <c r="A95" s="49" t="s">
        <v>51</v>
      </c>
      <c r="B95" s="47"/>
      <c r="C95" s="13" t="s">
        <v>10</v>
      </c>
      <c r="D95" s="14">
        <v>23</v>
      </c>
      <c r="E95" s="36"/>
      <c r="F95" s="35"/>
      <c r="G95" s="15"/>
      <c r="H95" s="16"/>
    </row>
    <row r="96" spans="1:8" ht="23.25" customHeight="1" thickBot="1" x14ac:dyDescent="0.3">
      <c r="A96" s="50"/>
      <c r="B96" s="48"/>
      <c r="C96" s="18" t="s">
        <v>11</v>
      </c>
      <c r="D96" s="19">
        <v>23</v>
      </c>
      <c r="E96" s="37"/>
      <c r="F96" s="38"/>
      <c r="G96" s="20"/>
      <c r="H96" s="21"/>
    </row>
    <row r="97" spans="1:8" x14ac:dyDescent="0.25">
      <c r="A97" s="6">
        <v>24</v>
      </c>
      <c r="B97" s="46" t="s">
        <v>52</v>
      </c>
      <c r="C97" s="7" t="s">
        <v>8</v>
      </c>
      <c r="D97" s="8">
        <v>92</v>
      </c>
      <c r="E97" s="32"/>
      <c r="F97" s="33"/>
      <c r="G97" s="9">
        <f t="shared" ref="G97" si="0">D97*E97+D98*E98+D99*E99+D100*E100</f>
        <v>0</v>
      </c>
      <c r="H97" s="10">
        <f t="shared" ref="H97" si="1">D97*F97+D98*F98+D99*F99+D100*F100</f>
        <v>0</v>
      </c>
    </row>
    <row r="98" spans="1:8" x14ac:dyDescent="0.25">
      <c r="A98" s="12" t="s">
        <v>14</v>
      </c>
      <c r="B98" s="47"/>
      <c r="C98" s="13" t="s">
        <v>9</v>
      </c>
      <c r="D98" s="14">
        <v>46</v>
      </c>
      <c r="E98" s="34"/>
      <c r="F98" s="35"/>
      <c r="G98" s="15"/>
      <c r="H98" s="16"/>
    </row>
    <row r="99" spans="1:8" ht="18.75" customHeight="1" x14ac:dyDescent="0.25">
      <c r="A99" s="49" t="s">
        <v>15</v>
      </c>
      <c r="B99" s="47"/>
      <c r="C99" s="13" t="s">
        <v>10</v>
      </c>
      <c r="D99" s="14">
        <v>23</v>
      </c>
      <c r="E99" s="36"/>
      <c r="F99" s="35"/>
      <c r="G99" s="15"/>
      <c r="H99" s="16"/>
    </row>
    <row r="100" spans="1:8" ht="18.75" customHeight="1" thickBot="1" x14ac:dyDescent="0.3">
      <c r="A100" s="50"/>
      <c r="B100" s="48"/>
      <c r="C100" s="18" t="s">
        <v>11</v>
      </c>
      <c r="D100" s="19">
        <v>21</v>
      </c>
      <c r="E100" s="37"/>
      <c r="F100" s="38"/>
      <c r="G100" s="20"/>
      <c r="H100" s="21"/>
    </row>
    <row r="101" spans="1:8" x14ac:dyDescent="0.25">
      <c r="A101" s="6">
        <v>25</v>
      </c>
      <c r="B101" s="46" t="s">
        <v>53</v>
      </c>
      <c r="C101" s="7" t="s">
        <v>8</v>
      </c>
      <c r="D101" s="8">
        <v>69</v>
      </c>
      <c r="E101" s="32"/>
      <c r="F101" s="33"/>
      <c r="G101" s="9">
        <f t="shared" ref="G101" si="2">D101*E101+D102*E102+D103*E103+D104*E104</f>
        <v>0</v>
      </c>
      <c r="H101" s="10">
        <f t="shared" ref="H101" si="3">D101*F101+D102*F102+D103*F103+D104*F104</f>
        <v>0</v>
      </c>
    </row>
    <row r="102" spans="1:8" x14ac:dyDescent="0.25">
      <c r="A102" s="12" t="s">
        <v>19</v>
      </c>
      <c r="B102" s="47"/>
      <c r="C102" s="13" t="s">
        <v>9</v>
      </c>
      <c r="D102" s="14">
        <v>46</v>
      </c>
      <c r="E102" s="34"/>
      <c r="F102" s="35"/>
      <c r="G102" s="15"/>
      <c r="H102" s="16"/>
    </row>
    <row r="103" spans="1:8" ht="20.25" customHeight="1" x14ac:dyDescent="0.25">
      <c r="A103" s="49" t="s">
        <v>54</v>
      </c>
      <c r="B103" s="47"/>
      <c r="C103" s="13" t="s">
        <v>10</v>
      </c>
      <c r="D103" s="14">
        <v>23</v>
      </c>
      <c r="E103" s="36"/>
      <c r="F103" s="35"/>
      <c r="G103" s="15"/>
      <c r="H103" s="16"/>
    </row>
    <row r="104" spans="1:8" ht="20.25" customHeight="1" thickBot="1" x14ac:dyDescent="0.3">
      <c r="A104" s="50"/>
      <c r="B104" s="48"/>
      <c r="C104" s="18" t="s">
        <v>11</v>
      </c>
      <c r="D104" s="19">
        <v>23</v>
      </c>
      <c r="E104" s="37"/>
      <c r="F104" s="38"/>
      <c r="G104" s="20"/>
      <c r="H104" s="21"/>
    </row>
    <row r="105" spans="1:8" x14ac:dyDescent="0.25">
      <c r="A105" s="6">
        <v>26</v>
      </c>
      <c r="B105" s="46" t="s">
        <v>55</v>
      </c>
      <c r="C105" s="7" t="s">
        <v>8</v>
      </c>
      <c r="D105" s="8">
        <v>69</v>
      </c>
      <c r="E105" s="32"/>
      <c r="F105" s="33"/>
      <c r="G105" s="9">
        <f t="shared" ref="G105" si="4">D105*E105+D106*E106+D107*E107+D108*E108</f>
        <v>0</v>
      </c>
      <c r="H105" s="10">
        <f t="shared" ref="H105" si="5">D105*F105+D106*F106+D107*F107+D108*F108</f>
        <v>0</v>
      </c>
    </row>
    <row r="106" spans="1:8" x14ac:dyDescent="0.25">
      <c r="A106" s="12" t="s">
        <v>19</v>
      </c>
      <c r="B106" s="47"/>
      <c r="C106" s="13" t="s">
        <v>9</v>
      </c>
      <c r="D106" s="14">
        <v>46</v>
      </c>
      <c r="E106" s="34"/>
      <c r="F106" s="35"/>
      <c r="G106" s="15"/>
      <c r="H106" s="16"/>
    </row>
    <row r="107" spans="1:8" x14ac:dyDescent="0.25">
      <c r="A107" s="49" t="s">
        <v>56</v>
      </c>
      <c r="B107" s="47"/>
      <c r="C107" s="13" t="s">
        <v>10</v>
      </c>
      <c r="D107" s="14">
        <v>23</v>
      </c>
      <c r="E107" s="36"/>
      <c r="F107" s="35"/>
      <c r="G107" s="15"/>
      <c r="H107" s="16"/>
    </row>
    <row r="108" spans="1:8" ht="15.75" thickBot="1" x14ac:dyDescent="0.3">
      <c r="A108" s="50"/>
      <c r="B108" s="48"/>
      <c r="C108" s="18" t="s">
        <v>11</v>
      </c>
      <c r="D108" s="19">
        <v>23</v>
      </c>
      <c r="E108" s="37"/>
      <c r="F108" s="38"/>
      <c r="G108" s="20"/>
      <c r="H108" s="21"/>
    </row>
    <row r="109" spans="1:8" x14ac:dyDescent="0.25">
      <c r="A109" s="6">
        <v>27</v>
      </c>
      <c r="B109" s="46" t="s">
        <v>57</v>
      </c>
      <c r="C109" s="7" t="s">
        <v>8</v>
      </c>
      <c r="D109" s="8">
        <v>189</v>
      </c>
      <c r="E109" s="32"/>
      <c r="F109" s="33"/>
      <c r="G109" s="9">
        <f t="shared" ref="G109" si="6">D109*E109+D110*E110+D111*E111+D112*E112</f>
        <v>0</v>
      </c>
      <c r="H109" s="10">
        <f t="shared" ref="H109" si="7">D109*F109+D110*F110+D111*F111+D112*F112</f>
        <v>0</v>
      </c>
    </row>
    <row r="110" spans="1:8" x14ac:dyDescent="0.25">
      <c r="A110" s="12" t="s">
        <v>19</v>
      </c>
      <c r="B110" s="47"/>
      <c r="C110" s="13" t="s">
        <v>9</v>
      </c>
      <c r="D110" s="14">
        <v>126</v>
      </c>
      <c r="E110" s="34"/>
      <c r="F110" s="35"/>
      <c r="G110" s="15"/>
      <c r="H110" s="16"/>
    </row>
    <row r="111" spans="1:8" ht="18.75" customHeight="1" x14ac:dyDescent="0.25">
      <c r="A111" s="49" t="s">
        <v>58</v>
      </c>
      <c r="B111" s="47"/>
      <c r="C111" s="13" t="s">
        <v>10</v>
      </c>
      <c r="D111" s="14">
        <v>63</v>
      </c>
      <c r="E111" s="36"/>
      <c r="F111" s="35"/>
      <c r="G111" s="15"/>
      <c r="H111" s="16"/>
    </row>
    <row r="112" spans="1:8" ht="18.75" customHeight="1" thickBot="1" x14ac:dyDescent="0.3">
      <c r="A112" s="50"/>
      <c r="B112" s="48"/>
      <c r="C112" s="18" t="s">
        <v>11</v>
      </c>
      <c r="D112" s="19">
        <v>63</v>
      </c>
      <c r="E112" s="37"/>
      <c r="F112" s="38"/>
      <c r="G112" s="20"/>
      <c r="H112" s="21"/>
    </row>
    <row r="113" spans="1:8" x14ac:dyDescent="0.25">
      <c r="A113" s="6">
        <v>28</v>
      </c>
      <c r="B113" s="46" t="s">
        <v>59</v>
      </c>
      <c r="C113" s="7" t="s">
        <v>8</v>
      </c>
      <c r="D113" s="8">
        <v>92</v>
      </c>
      <c r="E113" s="32"/>
      <c r="F113" s="33"/>
      <c r="G113" s="9">
        <f t="shared" ref="G113" si="8">D113*E113+D114*E114+D115*E115+D116*E116</f>
        <v>0</v>
      </c>
      <c r="H113" s="10">
        <f t="shared" ref="H113" si="9">D113*F113+D114*F114+D115*F115+D116*F116</f>
        <v>0</v>
      </c>
    </row>
    <row r="114" spans="1:8" x14ac:dyDescent="0.25">
      <c r="A114" s="12" t="s">
        <v>19</v>
      </c>
      <c r="B114" s="47"/>
      <c r="C114" s="13" t="s">
        <v>9</v>
      </c>
      <c r="D114" s="14">
        <v>46</v>
      </c>
      <c r="E114" s="34"/>
      <c r="F114" s="35"/>
      <c r="G114" s="15"/>
      <c r="H114" s="16"/>
    </row>
    <row r="115" spans="1:8" ht="24.75" customHeight="1" x14ac:dyDescent="0.25">
      <c r="A115" s="49" t="s">
        <v>20</v>
      </c>
      <c r="B115" s="47"/>
      <c r="C115" s="13" t="s">
        <v>10</v>
      </c>
      <c r="D115" s="14">
        <v>23</v>
      </c>
      <c r="E115" s="36"/>
      <c r="F115" s="35"/>
      <c r="G115" s="15"/>
      <c r="H115" s="16"/>
    </row>
    <row r="116" spans="1:8" ht="24.75" customHeight="1" thickBot="1" x14ac:dyDescent="0.3">
      <c r="A116" s="50"/>
      <c r="B116" s="48"/>
      <c r="C116" s="18" t="s">
        <v>11</v>
      </c>
      <c r="D116" s="19">
        <v>23</v>
      </c>
      <c r="E116" s="37"/>
      <c r="F116" s="38"/>
      <c r="G116" s="20"/>
      <c r="H116" s="21"/>
    </row>
    <row r="117" spans="1:8" x14ac:dyDescent="0.25">
      <c r="A117" s="6">
        <v>29</v>
      </c>
      <c r="B117" s="46" t="s">
        <v>60</v>
      </c>
      <c r="C117" s="7" t="s">
        <v>8</v>
      </c>
      <c r="D117" s="8">
        <v>300</v>
      </c>
      <c r="E117" s="32"/>
      <c r="F117" s="33"/>
      <c r="G117" s="9">
        <f t="shared" ref="G117" si="10">D117*E117+D118*E118+D119*E119+D120*E120</f>
        <v>0</v>
      </c>
      <c r="H117" s="10">
        <f t="shared" ref="H117" si="11">D117*F117+D118*F118+D119*F119+D120*F120</f>
        <v>0</v>
      </c>
    </row>
    <row r="118" spans="1:8" x14ac:dyDescent="0.25">
      <c r="A118" s="12" t="s">
        <v>19</v>
      </c>
      <c r="B118" s="47"/>
      <c r="C118" s="13" t="s">
        <v>9</v>
      </c>
      <c r="D118" s="14">
        <v>150</v>
      </c>
      <c r="E118" s="34"/>
      <c r="F118" s="35"/>
      <c r="G118" s="15"/>
      <c r="H118" s="16"/>
    </row>
    <row r="119" spans="1:8" x14ac:dyDescent="0.25">
      <c r="A119" s="49" t="s">
        <v>61</v>
      </c>
      <c r="B119" s="47"/>
      <c r="C119" s="13" t="s">
        <v>10</v>
      </c>
      <c r="D119" s="14">
        <v>120</v>
      </c>
      <c r="E119" s="36"/>
      <c r="F119" s="35"/>
      <c r="G119" s="15"/>
      <c r="H119" s="16"/>
    </row>
    <row r="120" spans="1:8" ht="15.75" thickBot="1" x14ac:dyDescent="0.3">
      <c r="A120" s="50"/>
      <c r="B120" s="48"/>
      <c r="C120" s="18" t="s">
        <v>11</v>
      </c>
      <c r="D120" s="19">
        <v>122</v>
      </c>
      <c r="E120" s="37"/>
      <c r="F120" s="38"/>
      <c r="G120" s="20"/>
      <c r="H120" s="21"/>
    </row>
    <row r="121" spans="1:8" x14ac:dyDescent="0.25">
      <c r="A121" s="6">
        <v>30</v>
      </c>
      <c r="B121" s="46" t="s">
        <v>62</v>
      </c>
      <c r="C121" s="7" t="s">
        <v>8</v>
      </c>
      <c r="D121" s="8">
        <v>132</v>
      </c>
      <c r="E121" s="32"/>
      <c r="F121" s="33"/>
      <c r="G121" s="9">
        <f t="shared" ref="G121" si="12">D121*E121+D122*E122+D123*E123+D124*E124</f>
        <v>0</v>
      </c>
      <c r="H121" s="10">
        <f t="shared" ref="H121" si="13">D121*F121+D122*F122+D123*F123+D124*F124</f>
        <v>0</v>
      </c>
    </row>
    <row r="122" spans="1:8" x14ac:dyDescent="0.25">
      <c r="A122" s="12" t="s">
        <v>19</v>
      </c>
      <c r="B122" s="47"/>
      <c r="C122" s="13" t="s">
        <v>9</v>
      </c>
      <c r="D122" s="14">
        <v>66</v>
      </c>
      <c r="E122" s="34"/>
      <c r="F122" s="35"/>
      <c r="G122" s="15"/>
      <c r="H122" s="16"/>
    </row>
    <row r="123" spans="1:8" ht="24.75" customHeight="1" x14ac:dyDescent="0.25">
      <c r="A123" s="49" t="s">
        <v>63</v>
      </c>
      <c r="B123" s="47"/>
      <c r="C123" s="13" t="s">
        <v>10</v>
      </c>
      <c r="D123" s="14">
        <v>44</v>
      </c>
      <c r="E123" s="36"/>
      <c r="F123" s="35"/>
      <c r="G123" s="15"/>
      <c r="H123" s="16"/>
    </row>
    <row r="124" spans="1:8" ht="24.75" customHeight="1" thickBot="1" x14ac:dyDescent="0.3">
      <c r="A124" s="50"/>
      <c r="B124" s="48"/>
      <c r="C124" s="18" t="s">
        <v>11</v>
      </c>
      <c r="D124" s="19">
        <v>44</v>
      </c>
      <c r="E124" s="37"/>
      <c r="F124" s="38"/>
      <c r="G124" s="20"/>
      <c r="H124" s="21"/>
    </row>
    <row r="125" spans="1:8" x14ac:dyDescent="0.25">
      <c r="A125" s="6">
        <v>31</v>
      </c>
      <c r="B125" s="46" t="s">
        <v>64</v>
      </c>
      <c r="C125" s="7" t="s">
        <v>8</v>
      </c>
      <c r="D125" s="8">
        <v>92</v>
      </c>
      <c r="E125" s="32"/>
      <c r="F125" s="33"/>
      <c r="G125" s="9">
        <f t="shared" ref="G125" si="14">D125*E125+D126*E126+D127*E127+D128*E128</f>
        <v>0</v>
      </c>
      <c r="H125" s="10">
        <f t="shared" ref="H125" si="15">D125*F125+D126*F126+D127*F127+D128*F128</f>
        <v>0</v>
      </c>
    </row>
    <row r="126" spans="1:8" x14ac:dyDescent="0.25">
      <c r="A126" s="12" t="s">
        <v>19</v>
      </c>
      <c r="B126" s="47"/>
      <c r="C126" s="13" t="s">
        <v>9</v>
      </c>
      <c r="D126" s="14">
        <v>46</v>
      </c>
      <c r="E126" s="34"/>
      <c r="F126" s="35"/>
      <c r="G126" s="15"/>
      <c r="H126" s="16"/>
    </row>
    <row r="127" spans="1:8" ht="24" customHeight="1" x14ac:dyDescent="0.25">
      <c r="A127" s="49" t="s">
        <v>22</v>
      </c>
      <c r="B127" s="47"/>
      <c r="C127" s="13" t="s">
        <v>10</v>
      </c>
      <c r="D127" s="14">
        <v>23</v>
      </c>
      <c r="E127" s="36"/>
      <c r="F127" s="35"/>
      <c r="G127" s="15"/>
      <c r="H127" s="16"/>
    </row>
    <row r="128" spans="1:8" ht="24" customHeight="1" thickBot="1" x14ac:dyDescent="0.3">
      <c r="A128" s="50"/>
      <c r="B128" s="48"/>
      <c r="C128" s="18" t="s">
        <v>11</v>
      </c>
      <c r="D128" s="19">
        <v>23</v>
      </c>
      <c r="E128" s="37"/>
      <c r="F128" s="38"/>
      <c r="G128" s="20"/>
      <c r="H128" s="21"/>
    </row>
    <row r="129" spans="1:8" x14ac:dyDescent="0.25">
      <c r="A129" s="6">
        <v>32</v>
      </c>
      <c r="B129" s="46" t="s">
        <v>65</v>
      </c>
      <c r="C129" s="7" t="s">
        <v>8</v>
      </c>
      <c r="D129" s="8">
        <v>100</v>
      </c>
      <c r="E129" s="32"/>
      <c r="F129" s="33"/>
      <c r="G129" s="9">
        <f t="shared" ref="G129" si="16">D129*E129+D130*E130+D131*E131+D132*E132</f>
        <v>0</v>
      </c>
      <c r="H129" s="10">
        <f t="shared" ref="H129" si="17">D129*F129+D130*F130+D131*F131+D132*F132</f>
        <v>0</v>
      </c>
    </row>
    <row r="130" spans="1:8" x14ac:dyDescent="0.25">
      <c r="A130" s="12" t="s">
        <v>14</v>
      </c>
      <c r="B130" s="47"/>
      <c r="C130" s="13" t="s">
        <v>9</v>
      </c>
      <c r="D130" s="14">
        <v>50</v>
      </c>
      <c r="E130" s="34"/>
      <c r="F130" s="35"/>
      <c r="G130" s="15"/>
      <c r="H130" s="16"/>
    </row>
    <row r="131" spans="1:8" ht="19.5" customHeight="1" x14ac:dyDescent="0.25">
      <c r="A131" s="49" t="s">
        <v>25</v>
      </c>
      <c r="B131" s="47"/>
      <c r="C131" s="13" t="s">
        <v>10</v>
      </c>
      <c r="D131" s="14">
        <v>25</v>
      </c>
      <c r="E131" s="36"/>
      <c r="F131" s="35"/>
      <c r="G131" s="15"/>
      <c r="H131" s="16"/>
    </row>
    <row r="132" spans="1:8" ht="19.5" customHeight="1" thickBot="1" x14ac:dyDescent="0.3">
      <c r="A132" s="50"/>
      <c r="B132" s="48"/>
      <c r="C132" s="18" t="s">
        <v>11</v>
      </c>
      <c r="D132" s="19">
        <v>23</v>
      </c>
      <c r="E132" s="37"/>
      <c r="F132" s="38"/>
      <c r="G132" s="20"/>
      <c r="H132" s="21"/>
    </row>
    <row r="133" spans="1:8" x14ac:dyDescent="0.25">
      <c r="A133" s="6">
        <v>33</v>
      </c>
      <c r="B133" s="46" t="s">
        <v>66</v>
      </c>
      <c r="C133" s="7" t="s">
        <v>8</v>
      </c>
      <c r="D133" s="8">
        <v>92</v>
      </c>
      <c r="E133" s="32"/>
      <c r="F133" s="33"/>
      <c r="G133" s="9">
        <f t="shared" ref="G133" si="18">D133*E133+D134*E134+D135*E135+D136*E136</f>
        <v>0</v>
      </c>
      <c r="H133" s="10">
        <f t="shared" ref="H133" si="19">D133*F133+D134*F134+D135*F135+D136*F136</f>
        <v>0</v>
      </c>
    </row>
    <row r="134" spans="1:8" x14ac:dyDescent="0.25">
      <c r="A134" s="12" t="s">
        <v>19</v>
      </c>
      <c r="B134" s="47"/>
      <c r="C134" s="13" t="s">
        <v>9</v>
      </c>
      <c r="D134" s="14">
        <v>46</v>
      </c>
      <c r="E134" s="34"/>
      <c r="F134" s="35"/>
      <c r="G134" s="15"/>
      <c r="H134" s="16"/>
    </row>
    <row r="135" spans="1:8" ht="27" customHeight="1" x14ac:dyDescent="0.25">
      <c r="A135" s="49" t="s">
        <v>41</v>
      </c>
      <c r="B135" s="47"/>
      <c r="C135" s="13" t="s">
        <v>10</v>
      </c>
      <c r="D135" s="14">
        <v>23</v>
      </c>
      <c r="E135" s="36"/>
      <c r="F135" s="35"/>
      <c r="G135" s="15"/>
      <c r="H135" s="16"/>
    </row>
    <row r="136" spans="1:8" ht="27" customHeight="1" thickBot="1" x14ac:dyDescent="0.3">
      <c r="A136" s="50"/>
      <c r="B136" s="48"/>
      <c r="C136" s="18" t="s">
        <v>11</v>
      </c>
      <c r="D136" s="19">
        <v>23</v>
      </c>
      <c r="E136" s="37"/>
      <c r="F136" s="38"/>
      <c r="G136" s="20"/>
      <c r="H136" s="21"/>
    </row>
    <row r="137" spans="1:8" x14ac:dyDescent="0.25">
      <c r="A137" s="6">
        <v>34</v>
      </c>
      <c r="B137" s="46" t="s">
        <v>67</v>
      </c>
      <c r="C137" s="7" t="s">
        <v>8</v>
      </c>
      <c r="D137" s="8">
        <v>69</v>
      </c>
      <c r="E137" s="32"/>
      <c r="F137" s="33"/>
      <c r="G137" s="9">
        <f t="shared" ref="G137" si="20">D137*E137+D138*E138+D139*E139+D140*E140</f>
        <v>0</v>
      </c>
      <c r="H137" s="10">
        <f t="shared" ref="H137" si="21">D137*F137+D138*F138+D139*F139+D140*F140</f>
        <v>0</v>
      </c>
    </row>
    <row r="138" spans="1:8" x14ac:dyDescent="0.25">
      <c r="A138" s="12" t="s">
        <v>19</v>
      </c>
      <c r="B138" s="47"/>
      <c r="C138" s="13" t="s">
        <v>9</v>
      </c>
      <c r="D138" s="14">
        <v>46</v>
      </c>
      <c r="E138" s="34"/>
      <c r="F138" s="35"/>
      <c r="G138" s="15"/>
      <c r="H138" s="16"/>
    </row>
    <row r="139" spans="1:8" x14ac:dyDescent="0.25">
      <c r="A139" s="49" t="s">
        <v>33</v>
      </c>
      <c r="B139" s="47"/>
      <c r="C139" s="13" t="s">
        <v>10</v>
      </c>
      <c r="D139" s="14">
        <v>23</v>
      </c>
      <c r="E139" s="36"/>
      <c r="F139" s="35"/>
      <c r="G139" s="15"/>
      <c r="H139" s="16"/>
    </row>
    <row r="140" spans="1:8" ht="15.75" thickBot="1" x14ac:dyDescent="0.3">
      <c r="A140" s="50"/>
      <c r="B140" s="48"/>
      <c r="C140" s="18" t="s">
        <v>11</v>
      </c>
      <c r="D140" s="19">
        <v>23</v>
      </c>
      <c r="E140" s="37"/>
      <c r="F140" s="38"/>
      <c r="G140" s="20"/>
      <c r="H140" s="21"/>
    </row>
    <row r="141" spans="1:8" x14ac:dyDescent="0.25">
      <c r="A141" s="6">
        <v>35</v>
      </c>
      <c r="B141" s="46" t="s">
        <v>68</v>
      </c>
      <c r="C141" s="7" t="s">
        <v>8</v>
      </c>
      <c r="D141" s="8">
        <v>92</v>
      </c>
      <c r="E141" s="32"/>
      <c r="F141" s="33"/>
      <c r="G141" s="9">
        <f t="shared" ref="G141" si="22">D141*E141+D142*E142+D143*E143+D144*E144</f>
        <v>0</v>
      </c>
      <c r="H141" s="10">
        <f t="shared" ref="H141" si="23">D141*F141+D142*F142+D143*F143+D144*F144</f>
        <v>0</v>
      </c>
    </row>
    <row r="142" spans="1:8" x14ac:dyDescent="0.25">
      <c r="A142" s="12" t="s">
        <v>19</v>
      </c>
      <c r="B142" s="47"/>
      <c r="C142" s="13" t="s">
        <v>9</v>
      </c>
      <c r="D142" s="14">
        <v>46</v>
      </c>
      <c r="E142" s="34"/>
      <c r="F142" s="35"/>
      <c r="G142" s="15"/>
      <c r="H142" s="16"/>
    </row>
    <row r="143" spans="1:8" ht="27.75" customHeight="1" x14ac:dyDescent="0.25">
      <c r="A143" s="49" t="s">
        <v>41</v>
      </c>
      <c r="B143" s="47"/>
      <c r="C143" s="13" t="s">
        <v>10</v>
      </c>
      <c r="D143" s="14">
        <v>23</v>
      </c>
      <c r="E143" s="36"/>
      <c r="F143" s="35"/>
      <c r="G143" s="15"/>
      <c r="H143" s="16"/>
    </row>
    <row r="144" spans="1:8" ht="27.75" customHeight="1" thickBot="1" x14ac:dyDescent="0.3">
      <c r="A144" s="50"/>
      <c r="B144" s="48"/>
      <c r="C144" s="18" t="s">
        <v>11</v>
      </c>
      <c r="D144" s="19">
        <v>23</v>
      </c>
      <c r="E144" s="37"/>
      <c r="F144" s="38"/>
      <c r="G144" s="20"/>
      <c r="H144" s="21"/>
    </row>
    <row r="145" spans="1:8" x14ac:dyDescent="0.25">
      <c r="A145" s="6">
        <v>36</v>
      </c>
      <c r="B145" s="46" t="s">
        <v>69</v>
      </c>
      <c r="C145" s="7" t="s">
        <v>8</v>
      </c>
      <c r="D145" s="8">
        <v>92</v>
      </c>
      <c r="E145" s="32"/>
      <c r="F145" s="33"/>
      <c r="G145" s="9">
        <f t="shared" ref="G145" si="24">D145*E145+D146*E146+D147*E147+D148*E148</f>
        <v>0</v>
      </c>
      <c r="H145" s="10">
        <f t="shared" ref="H145" si="25">D145*F145+D146*F146+D147*F147+D148*F148</f>
        <v>0</v>
      </c>
    </row>
    <row r="146" spans="1:8" x14ac:dyDescent="0.25">
      <c r="A146" s="12" t="s">
        <v>19</v>
      </c>
      <c r="B146" s="47"/>
      <c r="C146" s="13" t="s">
        <v>9</v>
      </c>
      <c r="D146" s="14">
        <v>46</v>
      </c>
      <c r="E146" s="34"/>
      <c r="F146" s="35"/>
      <c r="G146" s="15"/>
      <c r="H146" s="16"/>
    </row>
    <row r="147" spans="1:8" ht="24" customHeight="1" x14ac:dyDescent="0.25">
      <c r="A147" s="49" t="s">
        <v>22</v>
      </c>
      <c r="B147" s="47"/>
      <c r="C147" s="13" t="s">
        <v>10</v>
      </c>
      <c r="D147" s="14">
        <v>23</v>
      </c>
      <c r="E147" s="36"/>
      <c r="F147" s="35"/>
      <c r="G147" s="15"/>
      <c r="H147" s="16"/>
    </row>
    <row r="148" spans="1:8" ht="24" customHeight="1" thickBot="1" x14ac:dyDescent="0.3">
      <c r="A148" s="50"/>
      <c r="B148" s="48"/>
      <c r="C148" s="18" t="s">
        <v>11</v>
      </c>
      <c r="D148" s="19">
        <v>23</v>
      </c>
      <c r="E148" s="37"/>
      <c r="F148" s="38"/>
      <c r="G148" s="20"/>
      <c r="H148" s="21"/>
    </row>
    <row r="149" spans="1:8" x14ac:dyDescent="0.25">
      <c r="A149" s="6">
        <v>37</v>
      </c>
      <c r="B149" s="46" t="s">
        <v>69</v>
      </c>
      <c r="C149" s="7" t="s">
        <v>8</v>
      </c>
      <c r="D149" s="8">
        <v>92</v>
      </c>
      <c r="E149" s="32"/>
      <c r="F149" s="33"/>
      <c r="G149" s="9">
        <f t="shared" ref="G149" si="26">D149*E149+D150*E150+D151*E151+D152*E152</f>
        <v>0</v>
      </c>
      <c r="H149" s="10">
        <f t="shared" ref="H149" si="27">D149*F149+D150*F150+D151*F151+D152*F152</f>
        <v>0</v>
      </c>
    </row>
    <row r="150" spans="1:8" x14ac:dyDescent="0.25">
      <c r="A150" s="12" t="s">
        <v>19</v>
      </c>
      <c r="B150" s="47"/>
      <c r="C150" s="13" t="s">
        <v>9</v>
      </c>
      <c r="D150" s="14">
        <v>46</v>
      </c>
      <c r="E150" s="34"/>
      <c r="F150" s="35"/>
      <c r="G150" s="15"/>
      <c r="H150" s="16"/>
    </row>
    <row r="151" spans="1:8" x14ac:dyDescent="0.25">
      <c r="A151" s="49" t="s">
        <v>27</v>
      </c>
      <c r="B151" s="47"/>
      <c r="C151" s="13" t="s">
        <v>10</v>
      </c>
      <c r="D151" s="14">
        <v>23</v>
      </c>
      <c r="E151" s="36"/>
      <c r="F151" s="35"/>
      <c r="G151" s="15"/>
      <c r="H151" s="16"/>
    </row>
    <row r="152" spans="1:8" ht="15.75" thickBot="1" x14ac:dyDescent="0.3">
      <c r="A152" s="50"/>
      <c r="B152" s="48"/>
      <c r="C152" s="18" t="s">
        <v>11</v>
      </c>
      <c r="D152" s="19">
        <v>23</v>
      </c>
      <c r="E152" s="37"/>
      <c r="F152" s="38"/>
      <c r="G152" s="20"/>
      <c r="H152" s="21"/>
    </row>
    <row r="153" spans="1:8" x14ac:dyDescent="0.25">
      <c r="A153" s="6">
        <v>38</v>
      </c>
      <c r="B153" s="46" t="s">
        <v>81</v>
      </c>
      <c r="C153" s="7" t="s">
        <v>8</v>
      </c>
      <c r="D153" s="8">
        <v>92</v>
      </c>
      <c r="E153" s="32"/>
      <c r="F153" s="33"/>
      <c r="G153" s="9">
        <f t="shared" ref="G153" si="28">D153*E153+D154*E154+D155*E155+D156*E156</f>
        <v>0</v>
      </c>
      <c r="H153" s="10">
        <f t="shared" ref="H153" si="29">D153*F153+D154*F154+D155*F155+D156*F156</f>
        <v>0</v>
      </c>
    </row>
    <row r="154" spans="1:8" x14ac:dyDescent="0.25">
      <c r="A154" s="12" t="s">
        <v>19</v>
      </c>
      <c r="B154" s="47"/>
      <c r="C154" s="13" t="s">
        <v>9</v>
      </c>
      <c r="D154" s="14">
        <v>46</v>
      </c>
      <c r="E154" s="34"/>
      <c r="F154" s="35"/>
      <c r="G154" s="15"/>
      <c r="H154" s="16"/>
    </row>
    <row r="155" spans="1:8" ht="28.5" customHeight="1" x14ac:dyDescent="0.25">
      <c r="A155" s="49" t="s">
        <v>41</v>
      </c>
      <c r="B155" s="47"/>
      <c r="C155" s="13" t="s">
        <v>10</v>
      </c>
      <c r="D155" s="14">
        <v>23</v>
      </c>
      <c r="E155" s="36"/>
      <c r="F155" s="35"/>
      <c r="G155" s="15"/>
      <c r="H155" s="16"/>
    </row>
    <row r="156" spans="1:8" ht="28.5" customHeight="1" thickBot="1" x14ac:dyDescent="0.3">
      <c r="A156" s="50"/>
      <c r="B156" s="48"/>
      <c r="C156" s="18" t="s">
        <v>11</v>
      </c>
      <c r="D156" s="19">
        <v>23</v>
      </c>
      <c r="E156" s="37"/>
      <c r="F156" s="38"/>
      <c r="G156" s="20"/>
      <c r="H156" s="21"/>
    </row>
    <row r="157" spans="1:8" x14ac:dyDescent="0.25">
      <c r="A157" s="6">
        <v>39</v>
      </c>
      <c r="B157" s="46" t="s">
        <v>70</v>
      </c>
      <c r="C157" s="7" t="s">
        <v>8</v>
      </c>
      <c r="D157" s="8">
        <v>92</v>
      </c>
      <c r="E157" s="32"/>
      <c r="F157" s="33"/>
      <c r="G157" s="9">
        <f t="shared" ref="G157" si="30">D157*E157+D158*E158+D159*E159+D160*E160</f>
        <v>0</v>
      </c>
      <c r="H157" s="10">
        <f t="shared" ref="H157" si="31">D157*F157+D158*F158+D159*F159+D160*F160</f>
        <v>0</v>
      </c>
    </row>
    <row r="158" spans="1:8" x14ac:dyDescent="0.25">
      <c r="A158" s="12" t="s">
        <v>14</v>
      </c>
      <c r="B158" s="47"/>
      <c r="C158" s="13" t="s">
        <v>9</v>
      </c>
      <c r="D158" s="14">
        <v>46</v>
      </c>
      <c r="E158" s="34"/>
      <c r="F158" s="35"/>
      <c r="G158" s="15"/>
      <c r="H158" s="16"/>
    </row>
    <row r="159" spans="1:8" x14ac:dyDescent="0.25">
      <c r="A159" s="22" t="s">
        <v>71</v>
      </c>
      <c r="B159" s="47"/>
      <c r="C159" s="13" t="s">
        <v>10</v>
      </c>
      <c r="D159" s="14">
        <v>23</v>
      </c>
      <c r="E159" s="36"/>
      <c r="F159" s="35"/>
      <c r="G159" s="15"/>
      <c r="H159" s="16"/>
    </row>
    <row r="160" spans="1:8" ht="15.75" thickBot="1" x14ac:dyDescent="0.3">
      <c r="A160" s="17"/>
      <c r="B160" s="48"/>
      <c r="C160" s="18" t="s">
        <v>11</v>
      </c>
      <c r="D160" s="19">
        <v>21</v>
      </c>
      <c r="E160" s="37"/>
      <c r="F160" s="38"/>
      <c r="G160" s="20"/>
      <c r="H160" s="21"/>
    </row>
    <row r="161" spans="1:9" x14ac:dyDescent="0.25">
      <c r="A161" s="6">
        <v>40</v>
      </c>
      <c r="B161" s="46" t="s">
        <v>72</v>
      </c>
      <c r="C161" s="7" t="s">
        <v>8</v>
      </c>
      <c r="D161" s="8">
        <v>92</v>
      </c>
      <c r="E161" s="32"/>
      <c r="F161" s="33"/>
      <c r="G161" s="9">
        <f t="shared" ref="G161" si="32">D161*E161+D162*E162+D163*E163+D164*E164</f>
        <v>0</v>
      </c>
      <c r="H161" s="10">
        <f t="shared" ref="H161" si="33">D161*F161+D162*F162+D163*F163+D164*F164</f>
        <v>0</v>
      </c>
    </row>
    <row r="162" spans="1:9" x14ac:dyDescent="0.25">
      <c r="A162" s="12" t="s">
        <v>14</v>
      </c>
      <c r="B162" s="47"/>
      <c r="C162" s="13" t="s">
        <v>9</v>
      </c>
      <c r="D162" s="14">
        <v>46</v>
      </c>
      <c r="E162" s="34"/>
      <c r="F162" s="35"/>
      <c r="G162" s="15"/>
      <c r="H162" s="16"/>
    </row>
    <row r="163" spans="1:9" x14ac:dyDescent="0.25">
      <c r="A163" s="49" t="s">
        <v>71</v>
      </c>
      <c r="B163" s="47"/>
      <c r="C163" s="13" t="s">
        <v>10</v>
      </c>
      <c r="D163" s="14">
        <v>23</v>
      </c>
      <c r="E163" s="36"/>
      <c r="F163" s="35"/>
      <c r="G163" s="15"/>
      <c r="H163" s="16"/>
    </row>
    <row r="164" spans="1:9" ht="15.75" thickBot="1" x14ac:dyDescent="0.3">
      <c r="A164" s="50"/>
      <c r="B164" s="48"/>
      <c r="C164" s="18" t="s">
        <v>11</v>
      </c>
      <c r="D164" s="19">
        <v>21</v>
      </c>
      <c r="E164" s="37"/>
      <c r="F164" s="38"/>
      <c r="G164" s="20"/>
      <c r="H164" s="21"/>
    </row>
    <row r="165" spans="1:9" ht="15.75" thickBot="1" x14ac:dyDescent="0.3">
      <c r="A165" s="23" t="s">
        <v>12</v>
      </c>
      <c r="B165" s="24"/>
      <c r="C165" s="24"/>
      <c r="D165" s="24"/>
      <c r="E165" s="24"/>
      <c r="F165" s="24"/>
      <c r="G165" s="25">
        <f>SUM(G5:G164)</f>
        <v>0</v>
      </c>
      <c r="H165" s="26">
        <f>SUM(H5:H164)</f>
        <v>0</v>
      </c>
    </row>
    <row r="167" spans="1:9" x14ac:dyDescent="0.25">
      <c r="A167" s="29" t="s">
        <v>73</v>
      </c>
      <c r="B167" s="29"/>
      <c r="E167" s="39" t="s">
        <v>74</v>
      </c>
      <c r="F167" s="39"/>
      <c r="G167" s="30" t="s">
        <v>75</v>
      </c>
      <c r="H167" s="31"/>
      <c r="I167" s="27"/>
    </row>
    <row r="168" spans="1:9" x14ac:dyDescent="0.25">
      <c r="A168" s="29"/>
      <c r="B168" s="29"/>
      <c r="E168" s="29"/>
      <c r="F168" s="29"/>
      <c r="G168" s="29"/>
      <c r="I168" s="27"/>
    </row>
    <row r="169" spans="1:9" x14ac:dyDescent="0.25">
      <c r="A169"/>
      <c r="B169" s="40"/>
      <c r="C169" s="40"/>
      <c r="E169" s="29"/>
      <c r="F169" s="29"/>
      <c r="G169" s="40"/>
      <c r="H169" s="40"/>
      <c r="I169" s="28"/>
    </row>
    <row r="170" spans="1:9" x14ac:dyDescent="0.25">
      <c r="A170"/>
      <c r="B170" s="41" t="s">
        <v>76</v>
      </c>
      <c r="C170" s="41"/>
      <c r="E170" s="29"/>
      <c r="F170" s="29"/>
      <c r="G170" s="42" t="s">
        <v>77</v>
      </c>
      <c r="H170" s="42"/>
    </row>
    <row r="171" spans="1:9" x14ac:dyDescent="0.25">
      <c r="A171"/>
      <c r="B171" s="43" t="s">
        <v>78</v>
      </c>
      <c r="C171" s="43"/>
      <c r="E171" s="43"/>
      <c r="F171" s="43"/>
      <c r="G171" s="44"/>
      <c r="H171" s="44"/>
    </row>
    <row r="172" spans="1:9" x14ac:dyDescent="0.25">
      <c r="A172"/>
      <c r="B172" s="45" t="s">
        <v>79</v>
      </c>
      <c r="C172" s="45"/>
    </row>
  </sheetData>
  <mergeCells count="138">
    <mergeCell ref="B5:B8"/>
    <mergeCell ref="G5:G8"/>
    <mergeCell ref="H5:H8"/>
    <mergeCell ref="A7:A8"/>
    <mergeCell ref="B9:B12"/>
    <mergeCell ref="G9:G12"/>
    <mergeCell ref="H9:H12"/>
    <mergeCell ref="A11:A12"/>
    <mergeCell ref="A3:A4"/>
    <mergeCell ref="B3:B4"/>
    <mergeCell ref="C3:C4"/>
    <mergeCell ref="D3:D4"/>
    <mergeCell ref="E3:F3"/>
    <mergeCell ref="G3:H3"/>
    <mergeCell ref="B21:B24"/>
    <mergeCell ref="G21:G24"/>
    <mergeCell ref="H21:H24"/>
    <mergeCell ref="A23:A24"/>
    <mergeCell ref="B25:B28"/>
    <mergeCell ref="G25:G28"/>
    <mergeCell ref="H25:H28"/>
    <mergeCell ref="A27:A28"/>
    <mergeCell ref="B13:B16"/>
    <mergeCell ref="G13:G16"/>
    <mergeCell ref="H13:H16"/>
    <mergeCell ref="A15:A16"/>
    <mergeCell ref="B17:B20"/>
    <mergeCell ref="G17:G20"/>
    <mergeCell ref="H17:H20"/>
    <mergeCell ref="A19:A20"/>
    <mergeCell ref="B37:B40"/>
    <mergeCell ref="G37:G40"/>
    <mergeCell ref="H37:H40"/>
    <mergeCell ref="A39:A40"/>
    <mergeCell ref="B41:B44"/>
    <mergeCell ref="G41:G44"/>
    <mergeCell ref="H41:H44"/>
    <mergeCell ref="A43:A44"/>
    <mergeCell ref="B29:B32"/>
    <mergeCell ref="G29:G32"/>
    <mergeCell ref="H29:H32"/>
    <mergeCell ref="A31:A32"/>
    <mergeCell ref="B33:B36"/>
    <mergeCell ref="G33:G36"/>
    <mergeCell ref="H33:H36"/>
    <mergeCell ref="A35:A36"/>
    <mergeCell ref="B53:B56"/>
    <mergeCell ref="G53:G56"/>
    <mergeCell ref="H53:H56"/>
    <mergeCell ref="A55:A56"/>
    <mergeCell ref="B57:B60"/>
    <mergeCell ref="G57:G60"/>
    <mergeCell ref="H57:H60"/>
    <mergeCell ref="A59:A60"/>
    <mergeCell ref="B45:B48"/>
    <mergeCell ref="G45:G48"/>
    <mergeCell ref="H45:H48"/>
    <mergeCell ref="A47:A48"/>
    <mergeCell ref="B49:B52"/>
    <mergeCell ref="G49:G52"/>
    <mergeCell ref="H49:H52"/>
    <mergeCell ref="A51:A52"/>
    <mergeCell ref="B69:B72"/>
    <mergeCell ref="G69:G72"/>
    <mergeCell ref="H69:H72"/>
    <mergeCell ref="A71:A72"/>
    <mergeCell ref="B73:B76"/>
    <mergeCell ref="G73:G76"/>
    <mergeCell ref="H73:H76"/>
    <mergeCell ref="A75:A76"/>
    <mergeCell ref="B61:B64"/>
    <mergeCell ref="G61:G64"/>
    <mergeCell ref="H61:H64"/>
    <mergeCell ref="A63:A64"/>
    <mergeCell ref="B65:B68"/>
    <mergeCell ref="G65:G68"/>
    <mergeCell ref="H65:H68"/>
    <mergeCell ref="A67:A68"/>
    <mergeCell ref="B85:B88"/>
    <mergeCell ref="G85:G88"/>
    <mergeCell ref="H85:H88"/>
    <mergeCell ref="A87:A88"/>
    <mergeCell ref="B89:B92"/>
    <mergeCell ref="G89:G92"/>
    <mergeCell ref="H89:H92"/>
    <mergeCell ref="A91:A92"/>
    <mergeCell ref="B77:B80"/>
    <mergeCell ref="G77:G80"/>
    <mergeCell ref="H77:H80"/>
    <mergeCell ref="A79:A80"/>
    <mergeCell ref="B81:B84"/>
    <mergeCell ref="G81:G84"/>
    <mergeCell ref="H81:H84"/>
    <mergeCell ref="A83:A84"/>
    <mergeCell ref="B105:B108"/>
    <mergeCell ref="A107:A108"/>
    <mergeCell ref="B109:B112"/>
    <mergeCell ref="A111:A112"/>
    <mergeCell ref="B113:B116"/>
    <mergeCell ref="A115:A116"/>
    <mergeCell ref="B93:B96"/>
    <mergeCell ref="A95:A96"/>
    <mergeCell ref="B97:B100"/>
    <mergeCell ref="A99:A100"/>
    <mergeCell ref="B101:B104"/>
    <mergeCell ref="A103:A104"/>
    <mergeCell ref="B129:B132"/>
    <mergeCell ref="A131:A132"/>
    <mergeCell ref="B133:B136"/>
    <mergeCell ref="A135:A136"/>
    <mergeCell ref="B137:B140"/>
    <mergeCell ref="A139:A140"/>
    <mergeCell ref="B117:B120"/>
    <mergeCell ref="A119:A120"/>
    <mergeCell ref="B121:B124"/>
    <mergeCell ref="A123:A124"/>
    <mergeCell ref="B125:B128"/>
    <mergeCell ref="A127:A128"/>
    <mergeCell ref="B153:B156"/>
    <mergeCell ref="A155:A156"/>
    <mergeCell ref="B157:B160"/>
    <mergeCell ref="B161:B164"/>
    <mergeCell ref="A163:A164"/>
    <mergeCell ref="B141:B144"/>
    <mergeCell ref="A143:A144"/>
    <mergeCell ref="B145:B148"/>
    <mergeCell ref="A147:A148"/>
    <mergeCell ref="B149:B152"/>
    <mergeCell ref="A151:A152"/>
    <mergeCell ref="E167:F167"/>
    <mergeCell ref="B169:C169"/>
    <mergeCell ref="G169:H169"/>
    <mergeCell ref="B170:C170"/>
    <mergeCell ref="G170:H170"/>
    <mergeCell ref="B171:C171"/>
    <mergeCell ref="E171:F171"/>
    <mergeCell ref="G171:H171"/>
    <mergeCell ref="B172:C172"/>
  </mergeCells>
  <printOptions horizontalCentered="1"/>
  <pageMargins left="0.25" right="0.25" top="0.75" bottom="0.75" header="0.3" footer="0.3"/>
  <pageSetup paperSize="9" scale="89" fitToHeight="2" orientation="portrait" r:id="rId1"/>
  <rowBreaks count="3" manualBreakCount="3">
    <brk id="48" max="7" man="1"/>
    <brk id="96" max="7" man="1"/>
    <brk id="1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1ea3c-99cd-4fb1-8664-300f77e5c58a">
      <Terms xmlns="http://schemas.microsoft.com/office/infopath/2007/PartnerControls"/>
    </lcf76f155ced4ddcb4097134ff3c332f>
    <TaxCatchAll xmlns="74fb4034-4031-4e21-a908-805830b8ab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6DA02658E805439BF87F7B0FAFE096" ma:contentTypeVersion="15" ma:contentTypeDescription="Vytvoří nový dokument" ma:contentTypeScope="" ma:versionID="012f1021f5219df0a809180b3671104c">
  <xsd:schema xmlns:xsd="http://www.w3.org/2001/XMLSchema" xmlns:xs="http://www.w3.org/2001/XMLSchema" xmlns:p="http://schemas.microsoft.com/office/2006/metadata/properties" xmlns:ns2="b291ea3c-99cd-4fb1-8664-300f77e5c58a" xmlns:ns3="74fb4034-4031-4e21-a908-805830b8ab88" targetNamespace="http://schemas.microsoft.com/office/2006/metadata/properties" ma:root="true" ma:fieldsID="a2696e256be6570e81194e8730410311" ns2:_="" ns3:_="">
    <xsd:import namespace="b291ea3c-99cd-4fb1-8664-300f77e5c58a"/>
    <xsd:import namespace="74fb4034-4031-4e21-a908-805830b8ab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1ea3c-99cd-4fb1-8664-300f77e5c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b3c654a2-39cf-4f03-a858-6d4dfcc0a3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b4034-4031-4e21-a908-805830b8ab8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688ac6-51d4-46ab-8117-ff43e08677f7}" ma:internalName="TaxCatchAll" ma:showField="CatchAllData" ma:web="74fb4034-4031-4e21-a908-805830b8ab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3F5A86-7E97-4A99-8B5E-87909F8B90FD}">
  <ds:schemaRefs>
    <ds:schemaRef ds:uri="http://schemas.microsoft.com/office/2006/metadata/properties"/>
    <ds:schemaRef ds:uri="http://schemas.microsoft.com/office/infopath/2007/PartnerControls"/>
    <ds:schemaRef ds:uri="b291ea3c-99cd-4fb1-8664-300f77e5c58a"/>
    <ds:schemaRef ds:uri="74fb4034-4031-4e21-a908-805830b8ab88"/>
  </ds:schemaRefs>
</ds:datastoreItem>
</file>

<file path=customXml/itemProps2.xml><?xml version="1.0" encoding="utf-8"?>
<ds:datastoreItem xmlns:ds="http://schemas.openxmlformats.org/officeDocument/2006/customXml" ds:itemID="{DF505FBE-E026-464D-BD41-F8D6B40274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89ACAC-15A9-4B7E-BC72-8E9076ED8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1ea3c-99cd-4fb1-8664-300f77e5c58a"/>
    <ds:schemaRef ds:uri="74fb4034-4031-4e21-a908-805830b8ab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kalkulace 2027</vt:lpstr>
      <vt:lpstr>'kalkulace 2027'!Oblast_tisku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Gletová Kateřina</dc:creator>
  <cp:lastModifiedBy>Gletová Kateřina</cp:lastModifiedBy>
  <cp:lastPrinted>2026-06-23T13:13:35Z</cp:lastPrinted>
  <dcterms:created xsi:type="dcterms:W3CDTF">2026-06-15T08:17:38Z</dcterms:created>
  <dcterms:modified xsi:type="dcterms:W3CDTF">2026-07-03T10:37:37Z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0x010100986DA02658E805439BF87F7B0FAFE096</vt:lpwstr>
  </property>
  <property fmtid="{D5CDD505-2E9C-101B-9397-08002B2CF9AE}" pid="3" name="MediaServiceImageTags">
    <vt:lpwstr/>
  </property>
</Properties>
</file>