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svoboda/NOVE_2025/2. OPST/76_knkt_II/1149_SZS_karvina/3. VZ/02_D/"/>
    </mc:Choice>
  </mc:AlternateContent>
  <xr:revisionPtr revIDLastSave="0" documentId="13_ncr:1_{2FE4B302-3626-D244-AA2D-BD0B8E1E09F2}" xr6:coauthVersionLast="47" xr6:coauthVersionMax="47" xr10:uidLastSave="{00000000-0000-0000-0000-000000000000}"/>
  <bookViews>
    <workbookView xWindow="9340" yWindow="1400" windowWidth="35060" windowHeight="17780" xr2:uid="{8B5544F7-95AC-1742-8657-33A349DCB2EB}"/>
  </bookViews>
  <sheets>
    <sheet name="aktiv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F15" i="1" s="1"/>
  <c r="H15" i="1"/>
  <c r="J15" i="1" s="1"/>
  <c r="I15" i="1" l="1"/>
  <c r="H14" i="1"/>
  <c r="J14" i="1" s="1"/>
  <c r="I14" i="1" s="1"/>
  <c r="G14" i="1"/>
  <c r="F14" i="1" s="1"/>
  <c r="H13" i="1"/>
  <c r="J13" i="1" s="1"/>
  <c r="I13" i="1" s="1"/>
  <c r="G13" i="1"/>
  <c r="F13" i="1" s="1"/>
  <c r="H12" i="1"/>
  <c r="J12" i="1" s="1"/>
  <c r="I12" i="1" s="1"/>
  <c r="G12" i="1"/>
  <c r="F12" i="1" s="1"/>
  <c r="H11" i="1"/>
  <c r="J11" i="1" s="1"/>
  <c r="I11" i="1" s="1"/>
  <c r="G11" i="1"/>
  <c r="F11" i="1" s="1"/>
  <c r="H10" i="1"/>
  <c r="G10" i="1"/>
  <c r="F10" i="1" s="1"/>
  <c r="H9" i="1"/>
  <c r="J9" i="1" s="1"/>
  <c r="I9" i="1" s="1"/>
  <c r="G9" i="1"/>
  <c r="F9" i="1"/>
  <c r="H8" i="1"/>
  <c r="J8" i="1" s="1"/>
  <c r="I8" i="1" s="1"/>
  <c r="G8" i="1"/>
  <c r="F8" i="1" s="1"/>
  <c r="H7" i="1"/>
  <c r="G7" i="1"/>
  <c r="F7" i="1" s="1"/>
  <c r="J10" i="1" l="1"/>
  <c r="H16" i="1"/>
  <c r="J7" i="1"/>
  <c r="I7" i="1" s="1"/>
  <c r="I10" i="1" l="1"/>
  <c r="I16" i="1" s="1"/>
  <c r="J16" i="1"/>
</calcChain>
</file>

<file path=xl/sharedStrings.xml><?xml version="1.0" encoding="utf-8"?>
<sst xmlns="http://schemas.openxmlformats.org/spreadsheetml/2006/main" count="38" uniqueCount="28">
  <si>
    <t>HW a SW</t>
  </si>
  <si>
    <t>počet</t>
  </si>
  <si>
    <t>jednotka</t>
  </si>
  <si>
    <t>Cena ks</t>
  </si>
  <si>
    <t>Cena celkem</t>
  </si>
  <si>
    <t>bez DPH</t>
  </si>
  <si>
    <t>DPH</t>
  </si>
  <si>
    <t>včetně DPH</t>
  </si>
  <si>
    <t>ks</t>
  </si>
  <si>
    <t>Server</t>
  </si>
  <si>
    <t>UPS</t>
  </si>
  <si>
    <t>NAS</t>
  </si>
  <si>
    <t>Zálohovací SW</t>
  </si>
  <si>
    <t>Switch 48 portů</t>
  </si>
  <si>
    <t>Switch 48 portů PoE+</t>
  </si>
  <si>
    <t>Agregační switch</t>
  </si>
  <si>
    <t>CELKEM</t>
  </si>
  <si>
    <t>Technická specifikace je uvedena v příloze č. 4 Zadávacích podmínek</t>
  </si>
  <si>
    <t>Veškeré položky zadavatel požaduje ocenit včetně dodávky, montáže, instalace a dopravy.</t>
  </si>
  <si>
    <t>*) Zadavatel nebude akceptovat neurčitá označení výrobku, interní kódy dodavatele apod.</t>
  </si>
  <si>
    <t>nabízený model*</t>
  </si>
  <si>
    <t>Vyplňujte pouze oranžová pole!</t>
  </si>
  <si>
    <t>Modernizace vnitřní konektivity v SZŠ Karviná - aktivní prvky</t>
  </si>
  <si>
    <t>Příloha č. 3 ZD - POLOŽKOVÝ ROZPOČET</t>
  </si>
  <si>
    <t>Access pointy</t>
  </si>
  <si>
    <t xml:space="preserve"> </t>
  </si>
  <si>
    <t>Konfigurační práce</t>
  </si>
  <si>
    <t>sada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</si>
</sst>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8" x14ac:knownFonts="1">
    <font>
      <sz val="12"/>
      <color theme="1"/>
      <name val="Aptos Narrow"/>
      <family val="2"/>
      <charset val="238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i/>
      <sz val="11"/>
      <color rgb="FFC00000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/>
    <xf numFmtId="0" fontId="5" fillId="0" borderId="2" xfId="0" applyFont="1" applyBorder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8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8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62F9-96C3-1E4A-B264-93046B6EACF4}">
  <sheetPr>
    <pageSetUpPr fitToPage="1"/>
  </sheetPr>
  <dimension ref="A1:K20"/>
  <sheetViews>
    <sheetView tabSelected="1" zoomScale="106" workbookViewId="0">
      <selection activeCell="E7" sqref="E7"/>
    </sheetView>
  </sheetViews>
  <sheetFormatPr baseColWidth="10" defaultRowHeight="16" x14ac:dyDescent="0.2"/>
  <cols>
    <col min="1" max="1" width="5.1640625" customWidth="1"/>
    <col min="2" max="2" width="18.33203125" customWidth="1"/>
    <col min="5" max="5" width="16.5" customWidth="1"/>
    <col min="6" max="10" width="18.6640625" customWidth="1"/>
    <col min="11" max="11" width="31" customWidth="1"/>
  </cols>
  <sheetData>
    <row r="1" spans="1:11" s="1" customFormat="1" ht="15" x14ac:dyDescent="0.2">
      <c r="B1" s="2" t="s">
        <v>22</v>
      </c>
      <c r="C1" s="2"/>
    </row>
    <row r="2" spans="1:11" s="3" customFormat="1" ht="15" x14ac:dyDescent="0.2">
      <c r="B2" s="3" t="s">
        <v>23</v>
      </c>
    </row>
    <row r="3" spans="1:11" s="1" customFormat="1" ht="15" x14ac:dyDescent="0.2">
      <c r="B3" s="1" t="s">
        <v>17</v>
      </c>
    </row>
    <row r="5" spans="1:11" ht="26" customHeight="1" x14ac:dyDescent="0.2">
      <c r="A5" s="14" t="s">
        <v>25</v>
      </c>
      <c r="B5" s="16" t="s">
        <v>0</v>
      </c>
      <c r="C5" s="16" t="s">
        <v>1</v>
      </c>
      <c r="D5" s="13" t="s">
        <v>2</v>
      </c>
      <c r="E5" s="13" t="s">
        <v>3</v>
      </c>
      <c r="F5" s="13"/>
      <c r="G5" s="13"/>
      <c r="H5" s="13" t="s">
        <v>4</v>
      </c>
      <c r="I5" s="13"/>
      <c r="J5" s="13"/>
      <c r="K5" s="13" t="s">
        <v>20</v>
      </c>
    </row>
    <row r="6" spans="1:11" ht="26" customHeight="1" x14ac:dyDescent="0.2">
      <c r="A6" s="15"/>
      <c r="B6" s="17"/>
      <c r="C6" s="17"/>
      <c r="D6" s="13"/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  <c r="K6" s="13"/>
    </row>
    <row r="7" spans="1:11" ht="34" customHeight="1" x14ac:dyDescent="0.2">
      <c r="A7" s="6">
        <v>1</v>
      </c>
      <c r="B7" s="7" t="s">
        <v>15</v>
      </c>
      <c r="C7" s="6">
        <v>1</v>
      </c>
      <c r="D7" s="6" t="s">
        <v>8</v>
      </c>
      <c r="E7" s="11"/>
      <c r="F7" s="8">
        <f>G7-E7</f>
        <v>0</v>
      </c>
      <c r="G7" s="8">
        <f>E7*1.21</f>
        <v>0</v>
      </c>
      <c r="H7" s="8">
        <f>E7*C7</f>
        <v>0</v>
      </c>
      <c r="I7" s="8">
        <f>J7-H7</f>
        <v>0</v>
      </c>
      <c r="J7" s="8">
        <f>H7*1.21</f>
        <v>0</v>
      </c>
      <c r="K7" s="12"/>
    </row>
    <row r="8" spans="1:11" ht="34" customHeight="1" x14ac:dyDescent="0.2">
      <c r="A8" s="6">
        <v>2</v>
      </c>
      <c r="B8" s="7" t="s">
        <v>13</v>
      </c>
      <c r="C8" s="6">
        <v>3</v>
      </c>
      <c r="D8" s="6" t="s">
        <v>8</v>
      </c>
      <c r="E8" s="11"/>
      <c r="F8" s="8">
        <f t="shared" ref="F8:F15" si="0">G8-E8</f>
        <v>0</v>
      </c>
      <c r="G8" s="8">
        <f t="shared" ref="G8:G15" si="1">E8*1.21</f>
        <v>0</v>
      </c>
      <c r="H8" s="8">
        <f t="shared" ref="H8:H15" si="2">E8*C8</f>
        <v>0</v>
      </c>
      <c r="I8" s="8">
        <f t="shared" ref="I8:I15" si="3">J8-H8</f>
        <v>0</v>
      </c>
      <c r="J8" s="8">
        <f t="shared" ref="J8:J15" si="4">H8*1.21</f>
        <v>0</v>
      </c>
      <c r="K8" s="12"/>
    </row>
    <row r="9" spans="1:11" ht="34" customHeight="1" x14ac:dyDescent="0.2">
      <c r="A9" s="6">
        <v>3</v>
      </c>
      <c r="B9" s="7" t="s">
        <v>14</v>
      </c>
      <c r="C9" s="6">
        <v>4</v>
      </c>
      <c r="D9" s="6" t="s">
        <v>8</v>
      </c>
      <c r="E9" s="11"/>
      <c r="F9" s="8">
        <f t="shared" si="0"/>
        <v>0</v>
      </c>
      <c r="G9" s="8">
        <f t="shared" si="1"/>
        <v>0</v>
      </c>
      <c r="H9" s="8">
        <f t="shared" si="2"/>
        <v>0</v>
      </c>
      <c r="I9" s="8">
        <f t="shared" si="3"/>
        <v>0</v>
      </c>
      <c r="J9" s="8">
        <f t="shared" si="4"/>
        <v>0</v>
      </c>
      <c r="K9" s="12"/>
    </row>
    <row r="10" spans="1:11" ht="34" customHeight="1" x14ac:dyDescent="0.2">
      <c r="A10" s="6">
        <v>4</v>
      </c>
      <c r="B10" s="7" t="s">
        <v>24</v>
      </c>
      <c r="C10" s="6">
        <v>25</v>
      </c>
      <c r="D10" s="6" t="s">
        <v>8</v>
      </c>
      <c r="E10" s="11"/>
      <c r="F10" s="8">
        <f t="shared" si="0"/>
        <v>0</v>
      </c>
      <c r="G10" s="8">
        <f t="shared" si="1"/>
        <v>0</v>
      </c>
      <c r="H10" s="8">
        <f t="shared" si="2"/>
        <v>0</v>
      </c>
      <c r="I10" s="8">
        <f t="shared" si="3"/>
        <v>0</v>
      </c>
      <c r="J10" s="8">
        <f t="shared" si="4"/>
        <v>0</v>
      </c>
      <c r="K10" s="12"/>
    </row>
    <row r="11" spans="1:11" ht="34" customHeight="1" x14ac:dyDescent="0.2">
      <c r="A11" s="6">
        <v>5</v>
      </c>
      <c r="B11" s="7" t="s">
        <v>9</v>
      </c>
      <c r="C11" s="6">
        <v>1</v>
      </c>
      <c r="D11" s="6" t="s">
        <v>8</v>
      </c>
      <c r="E11" s="11"/>
      <c r="F11" s="8">
        <f t="shared" si="0"/>
        <v>0</v>
      </c>
      <c r="G11" s="8">
        <f t="shared" si="1"/>
        <v>0</v>
      </c>
      <c r="H11" s="8">
        <f t="shared" si="2"/>
        <v>0</v>
      </c>
      <c r="I11" s="8">
        <f t="shared" si="3"/>
        <v>0</v>
      </c>
      <c r="J11" s="8">
        <f t="shared" si="4"/>
        <v>0</v>
      </c>
      <c r="K11" s="12"/>
    </row>
    <row r="12" spans="1:11" ht="34" customHeight="1" x14ac:dyDescent="0.2">
      <c r="A12" s="6">
        <v>6</v>
      </c>
      <c r="B12" s="7" t="s">
        <v>10</v>
      </c>
      <c r="C12" s="6">
        <v>1</v>
      </c>
      <c r="D12" s="6" t="s">
        <v>8</v>
      </c>
      <c r="E12" s="11"/>
      <c r="F12" s="8">
        <f t="shared" si="0"/>
        <v>0</v>
      </c>
      <c r="G12" s="8">
        <f t="shared" si="1"/>
        <v>0</v>
      </c>
      <c r="H12" s="8">
        <f t="shared" si="2"/>
        <v>0</v>
      </c>
      <c r="I12" s="8">
        <f t="shared" si="3"/>
        <v>0</v>
      </c>
      <c r="J12" s="8">
        <f t="shared" si="4"/>
        <v>0</v>
      </c>
      <c r="K12" s="12"/>
    </row>
    <row r="13" spans="1:11" ht="34" customHeight="1" x14ac:dyDescent="0.2">
      <c r="A13" s="6">
        <v>7</v>
      </c>
      <c r="B13" s="7" t="s">
        <v>11</v>
      </c>
      <c r="C13" s="6">
        <v>1</v>
      </c>
      <c r="D13" s="6" t="s">
        <v>8</v>
      </c>
      <c r="E13" s="11"/>
      <c r="F13" s="8">
        <f t="shared" si="0"/>
        <v>0</v>
      </c>
      <c r="G13" s="8">
        <f t="shared" si="1"/>
        <v>0</v>
      </c>
      <c r="H13" s="8">
        <f t="shared" si="2"/>
        <v>0</v>
      </c>
      <c r="I13" s="8">
        <f t="shared" si="3"/>
        <v>0</v>
      </c>
      <c r="J13" s="8">
        <f t="shared" si="4"/>
        <v>0</v>
      </c>
      <c r="K13" s="12"/>
    </row>
    <row r="14" spans="1:11" ht="34" customHeight="1" x14ac:dyDescent="0.2">
      <c r="A14" s="6">
        <v>8</v>
      </c>
      <c r="B14" s="7" t="s">
        <v>12</v>
      </c>
      <c r="C14" s="6">
        <v>1</v>
      </c>
      <c r="D14" s="6" t="s">
        <v>8</v>
      </c>
      <c r="E14" s="11"/>
      <c r="F14" s="8">
        <f t="shared" si="0"/>
        <v>0</v>
      </c>
      <c r="G14" s="8">
        <f t="shared" si="1"/>
        <v>0</v>
      </c>
      <c r="H14" s="8">
        <f t="shared" si="2"/>
        <v>0</v>
      </c>
      <c r="I14" s="8">
        <f t="shared" si="3"/>
        <v>0</v>
      </c>
      <c r="J14" s="8">
        <f t="shared" si="4"/>
        <v>0</v>
      </c>
      <c r="K14" s="12"/>
    </row>
    <row r="15" spans="1:11" ht="34" customHeight="1" x14ac:dyDescent="0.2">
      <c r="A15" s="6">
        <v>11</v>
      </c>
      <c r="B15" s="7" t="s">
        <v>26</v>
      </c>
      <c r="C15" s="6">
        <v>1</v>
      </c>
      <c r="D15" s="6" t="s">
        <v>27</v>
      </c>
      <c r="E15" s="11"/>
      <c r="F15" s="8">
        <f>G15-E15</f>
        <v>0</v>
      </c>
      <c r="G15" s="8">
        <f>E15*1.21</f>
        <v>0</v>
      </c>
      <c r="H15" s="8">
        <f t="shared" si="2"/>
        <v>0</v>
      </c>
      <c r="I15" s="8">
        <f t="shared" si="3"/>
        <v>0</v>
      </c>
      <c r="J15" s="8">
        <f t="shared" si="4"/>
        <v>0</v>
      </c>
      <c r="K15" s="18"/>
    </row>
    <row r="16" spans="1:11" ht="42" customHeight="1" x14ac:dyDescent="0.2">
      <c r="A16" s="4"/>
      <c r="B16" s="5" t="s">
        <v>16</v>
      </c>
      <c r="C16" s="4"/>
      <c r="D16" s="4"/>
      <c r="E16" s="4"/>
      <c r="F16" s="4"/>
      <c r="G16" s="4"/>
      <c r="H16" s="9">
        <f>SUM(H7:H15)</f>
        <v>0</v>
      </c>
      <c r="I16" s="9">
        <f t="shared" ref="I16:J16" si="5">SUM(I7:I15)</f>
        <v>0</v>
      </c>
      <c r="J16" s="9">
        <f t="shared" si="5"/>
        <v>0</v>
      </c>
      <c r="K16" s="4"/>
    </row>
    <row r="18" spans="2:2" s="1" customFormat="1" ht="15" x14ac:dyDescent="0.2">
      <c r="B18" s="1" t="s">
        <v>18</v>
      </c>
    </row>
    <row r="19" spans="2:2" s="1" customFormat="1" ht="15" x14ac:dyDescent="0.2">
      <c r="B19" s="1" t="s">
        <v>19</v>
      </c>
    </row>
    <row r="20" spans="2:2" s="1" customFormat="1" ht="15" x14ac:dyDescent="0.2">
      <c r="B20" s="10" t="s">
        <v>21</v>
      </c>
    </row>
  </sheetData>
  <sheetProtection algorithmName="SHA-512" hashValue="EImELvQ7FLd14gjMMhw+3sMP7eBbS9cRmj2bx3NVD1HsZ8ZE4wLBh9iACnFnJvxabPw9XmBBseE4dalIyjRv+w==" saltValue="H4hB71UYvqC6O4c57k5JeQ==" spinCount="100000" sheet="1" formatColumns="0" formatRows="0" selectLockedCells="1"/>
  <mergeCells count="7">
    <mergeCell ref="K5:K6"/>
    <mergeCell ref="A5:A6"/>
    <mergeCell ref="B5:B6"/>
    <mergeCell ref="C5:C6"/>
    <mergeCell ref="D5:D6"/>
    <mergeCell ref="E5:G5"/>
    <mergeCell ref="H5:J5"/>
  </mergeCells>
  <pageMargins left="0.7" right="0.7" top="0.78740157499999996" bottom="0.78740157499999996" header="0.3" footer="0.3"/>
  <pageSetup paperSize="9" scale="6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aktivni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2026-03-07T20:52:00Z</dcterms:created>
  <dcterms:modified xsi:type="dcterms:W3CDTF">2026-08-06T15:25:11Z</dcterms:modified>
</cp:coreProperties>
</file>