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041\Documents\Veřejné zakázky 2026\17 Hal Rukavice jednorázové\Rukavice_FINAL_PO_NEMLOG\"/>
    </mc:Choice>
  </mc:AlternateContent>
  <xr:revisionPtr revIDLastSave="0" documentId="13_ncr:1_{0D1F8BF2-E28E-41EE-AA9F-E38D55E65A5B}" xr6:coauthVersionLast="36" xr6:coauthVersionMax="36" xr10:uidLastSave="{00000000-0000-0000-0000-000000000000}"/>
  <bookViews>
    <workbookView xWindow="0" yWindow="0" windowWidth="26970" windowHeight="11445" activeTab="1" xr2:uid="{00000000-000D-0000-FFFF-FFFF00000000}"/>
  </bookViews>
  <sheets>
    <sheet name="technický dotazník" sheetId="1" r:id="rId1"/>
    <sheet name="cenová nabídka" sheetId="2" r:id="rId2"/>
  </sheets>
  <calcPr calcId="191029"/>
</workbook>
</file>

<file path=xl/calcChain.xml><?xml version="1.0" encoding="utf-8"?>
<calcChain xmlns="http://schemas.openxmlformats.org/spreadsheetml/2006/main">
  <c r="J7" i="2" l="1"/>
  <c r="H7" i="2"/>
  <c r="K7" i="2" s="1"/>
  <c r="J6" i="2"/>
  <c r="H6" i="2"/>
  <c r="K6" i="2" s="1"/>
  <c r="J5" i="2"/>
  <c r="H5" i="2"/>
  <c r="I5" i="2" s="1"/>
  <c r="L5" i="2" s="1"/>
  <c r="J4" i="2"/>
  <c r="I4" i="2"/>
  <c r="L4" i="2" s="1"/>
  <c r="H4" i="2"/>
  <c r="K4" i="2" s="1"/>
  <c r="J3" i="2"/>
  <c r="J8" i="2" s="1"/>
  <c r="H3" i="2"/>
  <c r="K3" i="2" s="1"/>
  <c r="K5" i="2" l="1"/>
  <c r="K8" i="2" s="1"/>
  <c r="I7" i="2"/>
  <c r="L7" i="2" s="1"/>
  <c r="I6" i="2"/>
  <c r="L6" i="2" s="1"/>
  <c r="I3" i="2"/>
  <c r="L3" i="2" s="1"/>
  <c r="L8" i="2" s="1"/>
</calcChain>
</file>

<file path=xl/sharedStrings.xml><?xml version="1.0" encoding="utf-8"?>
<sst xmlns="http://schemas.openxmlformats.org/spreadsheetml/2006/main" count="70" uniqueCount="67">
  <si>
    <t>Příloha č. 1 Technická specifikace a cenová nabídka</t>
  </si>
  <si>
    <t>„Dodávky jednorázových vyšetřovacích nitrilových nepudrovaných rukavic“</t>
  </si>
  <si>
    <t>OPA/Hal/2026/17/rukavice</t>
  </si>
  <si>
    <t>Číslo zakázky: P26V00000215</t>
  </si>
  <si>
    <t>žlutě podbarvené buňky vyplní účastník</t>
  </si>
  <si>
    <t>Účastník</t>
  </si>
  <si>
    <t>Název:</t>
  </si>
  <si>
    <t>Sídlo:</t>
  </si>
  <si>
    <t>IČO:</t>
  </si>
  <si>
    <t>Část A: Legislativní a bezpečnostní minimum (Dokládá se certifikáty)</t>
  </si>
  <si>
    <t>Poř. č.</t>
  </si>
  <si>
    <t>Požadovaný parametr (Minimální úroveň)</t>
  </si>
  <si>
    <t>Splňuje (ANO / NE)</t>
  </si>
  <si>
    <t>Přesný odkaz na doložený dokument (např. str. 2 certifikátu XY)</t>
  </si>
  <si>
    <t>1.</t>
  </si>
  <si>
    <t>Materiál a provedení: 100% nitril (akrylonitril-butadienový kaučuk), jednorázové, nesterilní, nepudrované zbytkový prach max. 2,0 mg na jednu rukavici), pravolevé (univerzální).</t>
  </si>
  <si>
    <t>2.</t>
  </si>
  <si>
    <t>Zdravotnický prostředek: Shoda s nařízením MDR (EU) 2017/745, třída rizika I. (Dodavatel dokládá EU prohlášení o shodě).</t>
  </si>
  <si>
    <t>3.</t>
  </si>
  <si>
    <t>Osobní ochranný prostředek (OOP): Shoda s nařízením (EU) 2016/425, kategorie III (ochrana před chemickými látkami a mikroorganismy).</t>
  </si>
  <si>
    <t>4.</t>
  </si>
  <si>
    <t>Styk s potravinami: Shoda s nařízením Evropského parlamentu a Rady (ES) č. 1935/2004 o materiálech a předmětech určených pro styk s potravinami.</t>
  </si>
  <si>
    <t>5.</t>
  </si>
  <si>
    <t>Lékařské standardy (EN 455): Plné splnění normy ČSN EN 455 (části 1, 2, 3 a 4).</t>
  </si>
  <si>
    <t>6.</t>
  </si>
  <si>
    <t>Normy pro ochranné prostředky (OOP): Plné splnění norem ČSN EN ISO 21420, ČSN EN ISO 374-1 (minimálně Typ B), ČSN EN ISO 374-2, ČSN EN ISO 374-4, ČSN EN ISO 374-5, ČSN EN 16523-1+A1.</t>
  </si>
  <si>
    <t>7.</t>
  </si>
  <si>
    <t>Těsnost (AQL): Hodnota AQL (Acceptable Quality Limit) pro zkoušku průniku vody (EN 455-1) musí být nejvýše 1,5 (nebo přísnější, např. 1,0 nebo 0,65).</t>
  </si>
  <si>
    <t>8.</t>
  </si>
  <si>
    <t>Pevnost při přetržení (Force at Break): Zadavatel požaduje nadstandardní minimální mediánovou sílu při přetržení před stárnutím nejméně 9,0 N. Tento požadavek je přísnější než základní minimum normy ČSN EN 455-2 pro vyšetřovací rukavice.</t>
  </si>
  <si>
    <t>9.</t>
  </si>
  <si>
    <t>Ochrana proti virům a mikroorganismům: Certifikace podle EN ISO 374-5 s výslovnou deklarací ochrany proti virům (slovo „VIRUS“ na piktogramu / v certifikátu).</t>
  </si>
  <si>
    <t>Část B: Fyzické parametry a balení (Dokládá se katalogovým listem / vzorky)</t>
  </si>
  <si>
    <t>Popis nabízeného řešení dodavatelem</t>
  </si>
  <si>
    <t>10.</t>
  </si>
  <si>
    <t>Povrch a úchop: Povrch rukavic musí být texturovaný minimálně na konečcích prstů pro zajištění bezpečného úchopu.</t>
  </si>
  <si>
    <t>11.</t>
  </si>
  <si>
    <t>Délka rukavice: Minimální délka rukavice musí činit 240 mm pro všechny požadované velikosti.</t>
  </si>
  <si>
    <t>12.</t>
  </si>
  <si>
    <t>Zakončení (manžeta): Rovnoměrně rolovaný okraj po celém obvodu manžety.</t>
  </si>
  <si>
    <t>13.</t>
  </si>
  <si>
    <t>Nabízené velikosti: Dostupnost v kompletní škále velikostí XS, S, M, L, XL.</t>
  </si>
  <si>
    <t>14.</t>
  </si>
  <si>
    <t>Doba použitelnosti a exspirace: Celková doba použitelnosti zboží musí činit minimálně 3 roky od data výroby. V době dodání do místa plnění musí zbývat nejméně 80 % celkové doby exspirace (skladovatelnosti) uvedené výrobcem.</t>
  </si>
  <si>
    <t>15.</t>
  </si>
  <si>
    <t>Zápach: Výrobek nesmí vykazovat žádný specifický, dráždivý nebo obtěžující chemický zápach.</t>
  </si>
  <si>
    <t>16.</t>
  </si>
  <si>
    <t>Balení a označení obalů: Originální primární balení maximálně po 100 ks. Na jednotkových i hromadných obalech musí být jasně uvedena velikost, identifikace výrobce/dovozce, materiálové složení, označení CE a příslušné piktogramy v českém jazyce.</t>
  </si>
  <si>
    <t xml:space="preserve">Rukavice vyšetřovací </t>
  </si>
  <si>
    <t>Předpokl. množství v ks/12 měsíců</t>
  </si>
  <si>
    <t>Katalogové číslo</t>
  </si>
  <si>
    <t>Obchodní název</t>
  </si>
  <si>
    <t>Počet ks v balení</t>
  </si>
  <si>
    <t>Nabídková cena za balení v Kč bez DPH</t>
  </si>
  <si>
    <t>DPH v %</t>
  </si>
  <si>
    <t>DPH v Kč</t>
  </si>
  <si>
    <t>Nabídková cena za balení v Kč vč. DPH</t>
  </si>
  <si>
    <t>Nabídková cena za předpokl. množství v Kč bez DPH</t>
  </si>
  <si>
    <t xml:space="preserve">DPH v Kč za předpokl. množství </t>
  </si>
  <si>
    <t>Nabídková cena za předpokl. množství v Kč vč. DPH</t>
  </si>
  <si>
    <t>Velikost XS</t>
  </si>
  <si>
    <t>Velikost S</t>
  </si>
  <si>
    <t>Velikost M</t>
  </si>
  <si>
    <t>Velikost L</t>
  </si>
  <si>
    <t>Velikost XL</t>
  </si>
  <si>
    <t>CENA CELKEM - TYTO CENY BUDOU UVEDENY V KRYCÍM LISTU</t>
  </si>
  <si>
    <t>UPOZORNĚNÍ K CENĚ: Jednotkové ceny musí zahrnovat i veškeré náklady spojené se zapojením do centrálního konsignačního skladu NemLog a.s., včetně logistického poplatku, který může činit nejvýše 9 % z ceny distribuovaného zboží bez DPH. Podrobné podmínky jsou uvedeny v Příloze č. 7 zadávací dokumentace.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</si>
</sst>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b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2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 applyProtection="1">
      <alignment vertical="center" wrapText="1"/>
      <protection locked="0"/>
    </xf>
    <xf numFmtId="3" fontId="7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0" fillId="0" borderId="0" xfId="0" applyNumberFormat="1"/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3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9" fontId="8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4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9" fillId="5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3" borderId="1" xfId="0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0" xfId="0"/>
    <xf numFmtId="0" fontId="4" fillId="3" borderId="1" xfId="0" applyFont="1" applyFill="1" applyBorder="1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4" fillId="0" borderId="1" xfId="0" applyFont="1" applyBorder="1" applyAlignment="1">
      <alignment horizontal="left" vertical="center"/>
    </xf>
    <xf numFmtId="0" fontId="0" fillId="0" borderId="3" xfId="0" applyBorder="1"/>
    <xf numFmtId="0" fontId="5" fillId="2" borderId="1" xfId="0" applyFont="1" applyFill="1" applyBorder="1" applyAlignment="1">
      <alignment vertical="center"/>
    </xf>
    <xf numFmtId="0" fontId="0" fillId="0" borderId="2" xfId="0" applyBorder="1"/>
    <xf numFmtId="0" fontId="11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6" borderId="0" xfId="0" applyFont="1" applyFill="1" applyAlignment="1">
      <alignment vertical="center" wrapText="1"/>
    </xf>
    <xf numFmtId="0" fontId="2" fillId="5" borderId="1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workbookViewId="0">
      <selection activeCell="A22" sqref="A22:D22"/>
    </sheetView>
  </sheetViews>
  <sheetFormatPr defaultRowHeight="15" x14ac:dyDescent="0.25"/>
  <cols>
    <col min="1" max="1" width="4.5703125" style="20" customWidth="1"/>
    <col min="2" max="2" width="44.7109375" style="20" customWidth="1"/>
    <col min="4" max="4" width="36.140625" style="20" customWidth="1"/>
  </cols>
  <sheetData>
    <row r="1" spans="1:4" x14ac:dyDescent="0.25">
      <c r="A1" s="23" t="s">
        <v>0</v>
      </c>
      <c r="B1" s="23"/>
    </row>
    <row r="2" spans="1:4" s="21" customFormat="1" ht="39.950000000000003" customHeight="1" x14ac:dyDescent="0.25">
      <c r="A2" s="32" t="s">
        <v>1</v>
      </c>
      <c r="B2" s="33"/>
      <c r="C2" s="33"/>
      <c r="D2" s="33"/>
    </row>
    <row r="3" spans="1:4" x14ac:dyDescent="0.25">
      <c r="A3" s="22" t="s">
        <v>2</v>
      </c>
      <c r="B3" s="23"/>
      <c r="C3" s="19"/>
      <c r="D3" s="19"/>
    </row>
    <row r="4" spans="1:4" x14ac:dyDescent="0.25">
      <c r="A4" s="22" t="s">
        <v>3</v>
      </c>
      <c r="B4" s="23"/>
      <c r="C4" s="19"/>
      <c r="D4" s="19"/>
    </row>
    <row r="5" spans="1:4" x14ac:dyDescent="0.25">
      <c r="A5" s="22"/>
      <c r="B5" s="23"/>
      <c r="C5" s="30" t="s">
        <v>4</v>
      </c>
      <c r="D5" s="23"/>
    </row>
    <row r="6" spans="1:4" x14ac:dyDescent="0.25">
      <c r="A6" s="34" t="s">
        <v>5</v>
      </c>
      <c r="B6" s="23"/>
      <c r="C6" s="19"/>
      <c r="D6" s="19"/>
    </row>
    <row r="7" spans="1:4" ht="30" customHeight="1" x14ac:dyDescent="0.25">
      <c r="A7" s="26" t="s">
        <v>6</v>
      </c>
      <c r="B7" s="27"/>
      <c r="C7" s="24"/>
      <c r="D7" s="25"/>
    </row>
    <row r="8" spans="1:4" ht="30" customHeight="1" x14ac:dyDescent="0.25">
      <c r="A8" s="26" t="s">
        <v>7</v>
      </c>
      <c r="B8" s="27"/>
      <c r="C8" s="24"/>
      <c r="D8" s="25"/>
    </row>
    <row r="9" spans="1:4" ht="30" customHeight="1" x14ac:dyDescent="0.25">
      <c r="A9" s="26" t="s">
        <v>8</v>
      </c>
      <c r="B9" s="27"/>
      <c r="C9" s="24"/>
      <c r="D9" s="25"/>
    </row>
    <row r="10" spans="1:4" x14ac:dyDescent="0.25">
      <c r="A10" s="19"/>
      <c r="B10" s="19"/>
      <c r="C10" s="19"/>
      <c r="D10" s="19"/>
    </row>
    <row r="11" spans="1:4" ht="20.100000000000001" customHeight="1" x14ac:dyDescent="0.25">
      <c r="A11" s="31" t="s">
        <v>9</v>
      </c>
      <c r="B11" s="29"/>
      <c r="C11" s="29"/>
      <c r="D11" s="27"/>
    </row>
    <row r="12" spans="1:4" ht="39.950000000000003" customHeight="1" x14ac:dyDescent="0.25">
      <c r="A12" s="17" t="s">
        <v>10</v>
      </c>
      <c r="B12" s="17" t="s">
        <v>11</v>
      </c>
      <c r="C12" s="17" t="s">
        <v>12</v>
      </c>
      <c r="D12" s="17" t="s">
        <v>13</v>
      </c>
    </row>
    <row r="13" spans="1:4" ht="60" customHeight="1" x14ac:dyDescent="0.25">
      <c r="A13" s="18" t="s">
        <v>14</v>
      </c>
      <c r="B13" s="1" t="s">
        <v>15</v>
      </c>
      <c r="C13" s="2"/>
      <c r="D13" s="2"/>
    </row>
    <row r="14" spans="1:4" ht="60" customHeight="1" x14ac:dyDescent="0.25">
      <c r="A14" s="18" t="s">
        <v>16</v>
      </c>
      <c r="B14" s="1" t="s">
        <v>17</v>
      </c>
      <c r="C14" s="2"/>
      <c r="D14" s="2"/>
    </row>
    <row r="15" spans="1:4" ht="60" customHeight="1" x14ac:dyDescent="0.25">
      <c r="A15" s="18" t="s">
        <v>18</v>
      </c>
      <c r="B15" s="1" t="s">
        <v>19</v>
      </c>
      <c r="C15" s="2"/>
      <c r="D15" s="2"/>
    </row>
    <row r="16" spans="1:4" ht="60" customHeight="1" x14ac:dyDescent="0.25">
      <c r="A16" s="18" t="s">
        <v>20</v>
      </c>
      <c r="B16" s="1" t="s">
        <v>21</v>
      </c>
      <c r="C16" s="2"/>
      <c r="D16" s="2"/>
    </row>
    <row r="17" spans="1:4" ht="60" customHeight="1" x14ac:dyDescent="0.25">
      <c r="A17" s="18" t="s">
        <v>22</v>
      </c>
      <c r="B17" s="1" t="s">
        <v>23</v>
      </c>
      <c r="C17" s="2"/>
      <c r="D17" s="2"/>
    </row>
    <row r="18" spans="1:4" ht="60" customHeight="1" x14ac:dyDescent="0.25">
      <c r="A18" s="18" t="s">
        <v>24</v>
      </c>
      <c r="B18" s="1" t="s">
        <v>25</v>
      </c>
      <c r="C18" s="2"/>
      <c r="D18" s="2"/>
    </row>
    <row r="19" spans="1:4" ht="60" customHeight="1" x14ac:dyDescent="0.25">
      <c r="A19" s="18" t="s">
        <v>26</v>
      </c>
      <c r="B19" s="1" t="s">
        <v>27</v>
      </c>
      <c r="C19" s="2"/>
      <c r="D19" s="2"/>
    </row>
    <row r="20" spans="1:4" ht="75" customHeight="1" x14ac:dyDescent="0.25">
      <c r="A20" s="18" t="s">
        <v>28</v>
      </c>
      <c r="B20" s="1" t="s">
        <v>29</v>
      </c>
      <c r="C20" s="2"/>
      <c r="D20" s="2"/>
    </row>
    <row r="21" spans="1:4" ht="60" customHeight="1" x14ac:dyDescent="0.25">
      <c r="A21" s="18" t="s">
        <v>30</v>
      </c>
      <c r="B21" s="1" t="s">
        <v>31</v>
      </c>
      <c r="C21" s="2"/>
      <c r="D21" s="2"/>
    </row>
    <row r="22" spans="1:4" ht="20.100000000000001" customHeight="1" x14ac:dyDescent="0.25">
      <c r="A22" s="28" t="s">
        <v>32</v>
      </c>
      <c r="B22" s="29"/>
      <c r="C22" s="29"/>
      <c r="D22" s="27"/>
    </row>
    <row r="23" spans="1:4" ht="39.950000000000003" customHeight="1" x14ac:dyDescent="0.25">
      <c r="A23" s="17" t="s">
        <v>10</v>
      </c>
      <c r="B23" s="17" t="s">
        <v>11</v>
      </c>
      <c r="C23" s="17" t="s">
        <v>12</v>
      </c>
      <c r="D23" s="17" t="s">
        <v>33</v>
      </c>
    </row>
    <row r="24" spans="1:4" ht="60" customHeight="1" x14ac:dyDescent="0.25">
      <c r="A24" s="1" t="s">
        <v>34</v>
      </c>
      <c r="B24" s="1" t="s">
        <v>35</v>
      </c>
      <c r="C24" s="16"/>
      <c r="D24" s="16"/>
    </row>
    <row r="25" spans="1:4" ht="60" customHeight="1" x14ac:dyDescent="0.25">
      <c r="A25" s="1" t="s">
        <v>36</v>
      </c>
      <c r="B25" s="1" t="s">
        <v>37</v>
      </c>
      <c r="C25" s="16"/>
      <c r="D25" s="16"/>
    </row>
    <row r="26" spans="1:4" ht="60" customHeight="1" x14ac:dyDescent="0.25">
      <c r="A26" s="1" t="s">
        <v>38</v>
      </c>
      <c r="B26" s="1" t="s">
        <v>39</v>
      </c>
      <c r="C26" s="16"/>
      <c r="D26" s="16"/>
    </row>
    <row r="27" spans="1:4" ht="60" customHeight="1" x14ac:dyDescent="0.25">
      <c r="A27" s="1" t="s">
        <v>40</v>
      </c>
      <c r="B27" s="1" t="s">
        <v>41</v>
      </c>
      <c r="C27" s="16"/>
      <c r="D27" s="16"/>
    </row>
    <row r="28" spans="1:4" ht="76.5" customHeight="1" x14ac:dyDescent="0.25">
      <c r="A28" s="1" t="s">
        <v>42</v>
      </c>
      <c r="B28" s="1" t="s">
        <v>43</v>
      </c>
      <c r="C28" s="16"/>
      <c r="D28" s="16"/>
    </row>
    <row r="29" spans="1:4" ht="60" customHeight="1" x14ac:dyDescent="0.25">
      <c r="A29" s="1" t="s">
        <v>44</v>
      </c>
      <c r="B29" s="1" t="s">
        <v>45</v>
      </c>
      <c r="C29" s="16"/>
      <c r="D29" s="16"/>
    </row>
    <row r="30" spans="1:4" ht="73.5" customHeight="1" x14ac:dyDescent="0.25">
      <c r="A30" s="1" t="s">
        <v>46</v>
      </c>
      <c r="B30" s="1" t="s">
        <v>47</v>
      </c>
      <c r="C30" s="16"/>
      <c r="D30" s="16"/>
    </row>
  </sheetData>
  <sheetProtection algorithmName="SHA-512" hashValue="ZlezDP4vFRIjpLz3g+OkeZVlaedk0lZRcx2s0lGOwWRH0q9di8SOHwDQ8kwHGnaCYwsc7SOz36bBICWtgqZ4nQ==" saltValue="FK2t2OalWBsk3+t9q13jfQ==" spinCount="100000" sheet="1" objects="1" scenarios="1"/>
  <mergeCells count="15">
    <mergeCell ref="A1:B1"/>
    <mergeCell ref="A11:D11"/>
    <mergeCell ref="A2:D2"/>
    <mergeCell ref="A8:B8"/>
    <mergeCell ref="A3:B3"/>
    <mergeCell ref="A6:B6"/>
    <mergeCell ref="C8:D8"/>
    <mergeCell ref="A4:B4"/>
    <mergeCell ref="C7:D7"/>
    <mergeCell ref="A7:B7"/>
    <mergeCell ref="A22:D22"/>
    <mergeCell ref="A9:B9"/>
    <mergeCell ref="C5:D5"/>
    <mergeCell ref="A5:B5"/>
    <mergeCell ref="C9:D9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12"/>
  <sheetViews>
    <sheetView tabSelected="1" workbookViewId="0">
      <selection activeCell="L3" sqref="L3"/>
    </sheetView>
  </sheetViews>
  <sheetFormatPr defaultRowHeight="15" x14ac:dyDescent="0.25"/>
  <cols>
    <col min="1" max="1" width="16.28515625" style="20" customWidth="1"/>
    <col min="2" max="2" width="11" style="20" customWidth="1"/>
    <col min="3" max="3" width="16.28515625" style="20" customWidth="1"/>
    <col min="4" max="4" width="17" style="20" customWidth="1"/>
    <col min="5" max="5" width="8.28515625" style="20" customWidth="1"/>
    <col min="6" max="6" width="10.85546875" style="20" customWidth="1"/>
    <col min="7" max="7" width="5.5703125" style="20" customWidth="1"/>
    <col min="8" max="8" width="7.7109375" style="20" customWidth="1"/>
    <col min="9" max="9" width="11" style="20" customWidth="1"/>
    <col min="10" max="10" width="14" style="20" customWidth="1"/>
    <col min="11" max="11" width="12.7109375" style="20" customWidth="1"/>
    <col min="12" max="12" width="16.140625" style="20" customWidth="1"/>
  </cols>
  <sheetData>
    <row r="2" spans="1:12" ht="60" customHeight="1" x14ac:dyDescent="0.25">
      <c r="A2" s="11" t="s">
        <v>48</v>
      </c>
      <c r="B2" s="11" t="s">
        <v>49</v>
      </c>
      <c r="C2" s="11" t="s">
        <v>50</v>
      </c>
      <c r="D2" s="11" t="s">
        <v>51</v>
      </c>
      <c r="E2" s="11" t="s">
        <v>52</v>
      </c>
      <c r="F2" s="11" t="s">
        <v>53</v>
      </c>
      <c r="G2" s="11" t="s">
        <v>54</v>
      </c>
      <c r="H2" s="11" t="s">
        <v>55</v>
      </c>
      <c r="I2" s="11" t="s">
        <v>56</v>
      </c>
      <c r="J2" s="11" t="s">
        <v>57</v>
      </c>
      <c r="K2" s="11" t="s">
        <v>58</v>
      </c>
      <c r="L2" s="11" t="s">
        <v>59</v>
      </c>
    </row>
    <row r="3" spans="1:12" ht="45" customHeight="1" x14ac:dyDescent="0.25">
      <c r="A3" s="14" t="s">
        <v>60</v>
      </c>
      <c r="B3" s="3">
        <v>10000</v>
      </c>
      <c r="C3" s="12"/>
      <c r="D3" s="12"/>
      <c r="E3" s="8"/>
      <c r="F3" s="9"/>
      <c r="G3" s="10"/>
      <c r="H3" s="6">
        <f>F3*G3</f>
        <v>0</v>
      </c>
      <c r="I3" s="6">
        <f>F3+H3</f>
        <v>0</v>
      </c>
      <c r="J3" s="7" t="str">
        <f>IFERROR((B3/E3)*F3,"")</f>
        <v/>
      </c>
      <c r="K3" s="7" t="str">
        <f>IFERROR((B3/E3)*H3,"")</f>
        <v/>
      </c>
      <c r="L3" s="7" t="str">
        <f>IFERROR((B3/E3)*I3,"")</f>
        <v/>
      </c>
    </row>
    <row r="4" spans="1:12" ht="45" customHeight="1" x14ac:dyDescent="0.25">
      <c r="A4" s="14" t="s">
        <v>61</v>
      </c>
      <c r="B4" s="4">
        <v>600000</v>
      </c>
      <c r="C4" s="12"/>
      <c r="D4" s="12"/>
      <c r="E4" s="8"/>
      <c r="F4" s="9"/>
      <c r="G4" s="10"/>
      <c r="H4" s="6">
        <f>F4*G4</f>
        <v>0</v>
      </c>
      <c r="I4" s="6">
        <f>F4+H4</f>
        <v>0</v>
      </c>
      <c r="J4" s="7" t="str">
        <f>IFERROR((B4/E4)*F4,"")</f>
        <v/>
      </c>
      <c r="K4" s="7" t="str">
        <f>IFERROR((B4/E4)*H4,"")</f>
        <v/>
      </c>
      <c r="L4" s="7" t="str">
        <f>IFERROR((B4/E4)*I4,"")</f>
        <v/>
      </c>
    </row>
    <row r="5" spans="1:12" ht="45" customHeight="1" x14ac:dyDescent="0.25">
      <c r="A5" s="14" t="s">
        <v>62</v>
      </c>
      <c r="B5" s="3">
        <v>1200000</v>
      </c>
      <c r="C5" s="12"/>
      <c r="D5" s="12"/>
      <c r="E5" s="8"/>
      <c r="F5" s="9"/>
      <c r="G5" s="10"/>
      <c r="H5" s="6">
        <f>F5*G5</f>
        <v>0</v>
      </c>
      <c r="I5" s="6">
        <f>F5+H5</f>
        <v>0</v>
      </c>
      <c r="J5" s="7" t="str">
        <f>IFERROR((B5/E5)*F5,"")</f>
        <v/>
      </c>
      <c r="K5" s="7" t="str">
        <f>IFERROR((B5/E5)*H5,"")</f>
        <v/>
      </c>
      <c r="L5" s="7" t="str">
        <f>IFERROR((B5/E5)*I5,"")</f>
        <v/>
      </c>
    </row>
    <row r="6" spans="1:12" ht="45" customHeight="1" x14ac:dyDescent="0.25">
      <c r="A6" s="14" t="s">
        <v>63</v>
      </c>
      <c r="B6" s="3">
        <v>700000</v>
      </c>
      <c r="C6" s="12"/>
      <c r="D6" s="12"/>
      <c r="E6" s="8"/>
      <c r="F6" s="9"/>
      <c r="G6" s="10"/>
      <c r="H6" s="6">
        <f>F6*G6</f>
        <v>0</v>
      </c>
      <c r="I6" s="6">
        <f>F6+H6</f>
        <v>0</v>
      </c>
      <c r="J6" s="7" t="str">
        <f>IFERROR((B6/E6)*F6,"")</f>
        <v/>
      </c>
      <c r="K6" s="7" t="str">
        <f>IFERROR((B6/E6)*H6,"")</f>
        <v/>
      </c>
      <c r="L6" s="7" t="str">
        <f>IFERROR((B6/E6)*I6,"")</f>
        <v/>
      </c>
    </row>
    <row r="7" spans="1:12" ht="45" customHeight="1" x14ac:dyDescent="0.25">
      <c r="A7" s="15" t="s">
        <v>64</v>
      </c>
      <c r="B7" s="3">
        <v>150000</v>
      </c>
      <c r="C7" s="12"/>
      <c r="D7" s="12"/>
      <c r="E7" s="8"/>
      <c r="F7" s="9"/>
      <c r="G7" s="10"/>
      <c r="H7" s="6">
        <f>F7*G7</f>
        <v>0</v>
      </c>
      <c r="I7" s="6">
        <f>F7+H7</f>
        <v>0</v>
      </c>
      <c r="J7" s="7" t="str">
        <f>IFERROR((B7/E7)*F7,"")</f>
        <v/>
      </c>
      <c r="K7" s="7" t="str">
        <f>IFERROR((B7/E7)*H7,"")</f>
        <v/>
      </c>
      <c r="L7" s="7" t="str">
        <f>IFERROR((B7/E7)*I7,"")</f>
        <v/>
      </c>
    </row>
    <row r="8" spans="1:12" ht="45" customHeight="1" x14ac:dyDescent="0.25">
      <c r="A8" s="36" t="s">
        <v>65</v>
      </c>
      <c r="B8" s="29"/>
      <c r="C8" s="29"/>
      <c r="D8" s="29"/>
      <c r="E8" s="29"/>
      <c r="F8" s="29"/>
      <c r="G8" s="29"/>
      <c r="H8" s="29"/>
      <c r="I8" s="27"/>
      <c r="J8" s="13">
        <f>SUM(J3:J7)</f>
        <v>0</v>
      </c>
      <c r="K8" s="13">
        <f>SUM(K3:K7)</f>
        <v>0</v>
      </c>
      <c r="L8" s="13">
        <f>SUM(L3:L7)</f>
        <v>0</v>
      </c>
    </row>
    <row r="10" spans="1:12" ht="27.95" customHeight="1" x14ac:dyDescent="0.25">
      <c r="A10" s="35" t="s">
        <v>66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27.9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K12" s="5"/>
    </row>
  </sheetData>
  <sheetProtection algorithmName="SHA-512" hashValue="0Fwu67I28z4YCrRbhuVpTCQuK0hNE5Z0zovjn5jaMIBqnya4GPZAeRzvKWBeoEjuDJDtZKPENRBUApylo6/lfg==" saltValue="KEyG6oV0TfveR/JD4ErH1w==" spinCount="100000" sheet="1" objects="1" scenarios="1"/>
  <mergeCells count="2">
    <mergeCell ref="A10:L11"/>
    <mergeCell ref="A8:I8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technický dotazník</vt:lpstr>
      <vt:lpstr>cenová nabídka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Věra Halfarová</dc:creator>
  <cp:lastModifiedBy>Věra Halfarová</cp:lastModifiedBy>
  <cp:lastPrinted>2026-08-21T07:09:38Z</cp:lastPrinted>
  <dcterms:created xsi:type="dcterms:W3CDTF">2026-07-02T06:24:24Z</dcterms:created>
  <dcterms:modified xsi:type="dcterms:W3CDTF">2026-08-21T07:09:51Z</dcterms:modified>
</cp:coreProperties>
</file>