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14148\Desktop\Verejne_zakazky_moje\OPA_PRO_2026_14_Cement_kostni\Zadavaci_dokumentace\"/>
    </mc:Choice>
  </mc:AlternateContent>
  <xr:revisionPtr revIDLastSave="0" documentId="13_ncr:1_{D6DDA03D-F5BB-4B24-A436-F11F77DBE8A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Cenová nabídka" sheetId="2" r:id="rId1"/>
    <sheet name="Technická specifikace" sheetId="3" r:id="rId2"/>
  </sheets>
  <definedNames>
    <definedName name="_xlnm.Print_Area" localSheetId="0">'Cenová nabídka'!$A$1:$O$18</definedName>
  </definedNames>
  <calcPr calcId="191029"/>
</workbook>
</file>

<file path=xl/calcChain.xml><?xml version="1.0" encoding="utf-8"?>
<calcChain xmlns="http://schemas.openxmlformats.org/spreadsheetml/2006/main">
  <c r="A2" i="3" l="1"/>
  <c r="M13" i="2"/>
  <c r="K13" i="2"/>
  <c r="N13" i="2" s="1"/>
  <c r="M12" i="2"/>
  <c r="K12" i="2"/>
  <c r="N12" i="2" s="1"/>
  <c r="M11" i="2"/>
  <c r="M15" i="2" s="1"/>
  <c r="K11" i="2"/>
  <c r="N11" i="2" s="1"/>
  <c r="M10" i="2"/>
  <c r="M14" i="2" s="1"/>
  <c r="K10" i="2"/>
  <c r="L10" i="2" s="1"/>
  <c r="N16" i="2" l="1"/>
  <c r="N15" i="2"/>
  <c r="O11" i="2"/>
  <c r="O15" i="2" s="1"/>
  <c r="O12" i="2"/>
  <c r="O13" i="2"/>
  <c r="N10" i="2"/>
  <c r="N14" i="2" s="1"/>
  <c r="L11" i="2"/>
  <c r="M16" i="2"/>
  <c r="L12" i="2"/>
  <c r="L13" i="2"/>
  <c r="O10" i="2" l="1"/>
  <c r="O14" i="2" s="1"/>
  <c r="O16" i="2"/>
</calcChain>
</file>

<file path=xl/sharedStrings.xml><?xml version="1.0" encoding="utf-8"?>
<sst xmlns="http://schemas.openxmlformats.org/spreadsheetml/2006/main" count="86" uniqueCount="64">
  <si>
    <t xml:space="preserve">Příloha č. 6 - Cenová nabídka </t>
  </si>
  <si>
    <t>"Dodávky kostního cementu pro revizní endoprotetiku"</t>
  </si>
  <si>
    <t>Číslo spisu: OPA/PRO/2026/14/Cement_kostni</t>
  </si>
  <si>
    <t>vyplní účastník</t>
  </si>
  <si>
    <t>Část VZ</t>
  </si>
  <si>
    <t>Č.P.</t>
  </si>
  <si>
    <t>Materiál</t>
  </si>
  <si>
    <t>Předpo- kládaný odběr v ks/ 
4 roky</t>
  </si>
  <si>
    <t>Katalogové číslo</t>
  </si>
  <si>
    <t>Nabízený materiál (obchodní název)</t>
  </si>
  <si>
    <t>Kód VZP</t>
  </si>
  <si>
    <t>Cena VZP max za 1 ks v Kč</t>
  </si>
  <si>
    <t>Základní nabídková cena</t>
  </si>
  <si>
    <t>Cena za 1 ks bez DPH</t>
  </si>
  <si>
    <t>sazba DPH</t>
  </si>
  <si>
    <t>DPH v Kč/ks</t>
  </si>
  <si>
    <t>Cena za 1 ks vč. DPH</t>
  </si>
  <si>
    <t xml:space="preserve">Celková nabídková cena bez DPH/4 roky </t>
  </si>
  <si>
    <t>DPH v Kč/4 roky</t>
  </si>
  <si>
    <t>Celková nabídková cena včetně DPH/4 roky</t>
  </si>
  <si>
    <t>1.</t>
  </si>
  <si>
    <t>Vysokoviskózní kostní cement se dvěma antibiotiky pro revizní endoprotetiku - 40g - Gentamicin + Clindamycin</t>
  </si>
  <si>
    <t>2.</t>
  </si>
  <si>
    <t>Vysokoviskózní kostní cement se dvěma antibiotiky pro revizní endoprotetiku - 40g - Gentamicin + Vankomycin</t>
  </si>
  <si>
    <t>3.</t>
  </si>
  <si>
    <t>Vysokoviskózní kostní cement s antibiotikem  – dávka 20 g</t>
  </si>
  <si>
    <t>Vysokoviskózní kostní cement s antibiotikem  – dávka 40 g</t>
  </si>
  <si>
    <t xml:space="preserve">Příloha č. 6 - Technické požadavky </t>
  </si>
  <si>
    <t>Doplní účastník</t>
  </si>
  <si>
    <t>Parametr</t>
  </si>
  <si>
    <t>Splnění 
(ANO/NE)</t>
  </si>
  <si>
    <t>Společné minimální požadavky pro všechny části VZ</t>
  </si>
  <si>
    <t>Splnění / údaje doplní účastník</t>
  </si>
  <si>
    <t>PMMA kostní cement;</t>
  </si>
  <si>
    <t>Společné</t>
  </si>
  <si>
    <t>zdravotnický prostředek způsobilý k uvedení na trh a používání v České republice v souladu s nařízením (EU) 2017/745 a zákonem č. 375/2022 Sb., ve znění pozdějších předpisů;</t>
  </si>
  <si>
    <t>vysoká viskozita;</t>
  </si>
  <si>
    <t>výrobek opatřený označením CE a platným EU prohlášením o shodě;</t>
  </si>
  <si>
    <t>určený k fixaci kloubních endoprotéz;</t>
  </si>
  <si>
    <t>riziková třída nabízeného zdravotnického prostředku – účastník uvede konkrétní třídu;</t>
  </si>
  <si>
    <t>určený minimálně pro revizní endoprotetiku;</t>
  </si>
  <si>
    <t>platný certifikát oznámeného subjektu, je-li s ohledem na rizikovou třídu vyžadován;</t>
  </si>
  <si>
    <t>obsahující kombinaci nejméně dvou antibiotik s rozdílným antibakteriálním spektrem -  Gentamicin+ Clindamycin</t>
  </si>
  <si>
    <t>sterilní výrobek dodaný v originálním neporušeném obalu;</t>
  </si>
  <si>
    <t>rentgenkontrastní;</t>
  </si>
  <si>
    <t>obal obsahuje identifikaci výrobku a výrobce, číslo šarže, dobu použitelnosti, podmínky skladování a UDI-DI, je-li přiděleno;</t>
  </si>
  <si>
    <t>barevně odlišený od okolní tkáně;</t>
  </si>
  <si>
    <t>návod k použití a bezpečnostní informace v českém jazyce;</t>
  </si>
  <si>
    <t>přeprava a skladování za podmínek stanovených výrobcem;</t>
  </si>
  <si>
    <t>možnost ručního i vakuového míchání;</t>
  </si>
  <si>
    <t>zbývající doba použitelnosti při dodání nejméně 12 měsíců, nedohodne-li se zadavatel v odůvodněném případě s dodavatelem jinak;</t>
  </si>
  <si>
    <t>mechanické vlastnosti v souladu s ČSN EN ISO 5833 v platném znění nebo rovnocenným technickým řešením;</t>
  </si>
  <si>
    <t>obsahující kombinaci nejméně dvou antibiotik s rozdílným antibakteriálním spektrem - Gentamicin + Vankomycin</t>
  </si>
  <si>
    <t>obsahující gentamicin; nabízený v aplikační dávce 20 g a 40 g;</t>
  </si>
  <si>
    <t>Použití obchodních názvů, technických termínů nebo způsobů řešení specifických pro určitého výrobce slouží pouze k vymezení požadovaného standardu. Účastník je oprávněn nabídnout jiné technicky a kvalitativně rovnocenné řešení, které splní požadovaný medicínský účel a technické a funkční požadavky zadavatele.</t>
  </si>
  <si>
    <t>Číslo zakázky: P26V00000226</t>
  </si>
  <si>
    <t>HODNOTICÍ CENA ČÁSTI 1</t>
  </si>
  <si>
    <t>HODNOTICÍ CENA ČÁSTI 2</t>
  </si>
  <si>
    <t>HODNOTICÍ CENA ČÁSTI 3</t>
  </si>
  <si>
    <t>Pozn.:</t>
  </si>
  <si>
    <t>Počet předpokládaného odběru je pouze orientační a vychází z minulé potřeby. Zadavatel není povinen uvedené množství odebrat; skutečný odběr se řídí jeho aktuální potřebou. Hodnoticí cena se posuzuje samostatně pro každou část VZ.</t>
  </si>
  <si>
    <t>množství cementového prášku 40 g v jedné aplikační dávce;</t>
  </si>
  <si>
    <t>IČO:</t>
  </si>
  <si>
    <t>Název účastníka: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</si>
</sst>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č_-;\-* #,##0.00\ _K_č_-;_-* &quot;-&quot;??\ _K_č_-;_-@_-"/>
  </numFmts>
  <fonts count="23">
    <font>
      <sz val="11"/>
      <color theme="1"/>
      <name val="Calibri"/>
    </font>
    <font>
      <sz val="11"/>
      <color theme="1"/>
      <name val="Calibri"/>
    </font>
    <font>
      <sz val="10"/>
      <name val="Arial"/>
    </font>
    <font>
      <sz val="11"/>
      <color theme="1"/>
      <name val="Calibri"/>
    </font>
    <font>
      <sz val="9"/>
      <color theme="1"/>
      <name val="Tahoma"/>
    </font>
    <font>
      <sz val="11"/>
      <color theme="1"/>
      <name val="Calibri"/>
    </font>
    <font>
      <sz val="11"/>
      <name val="Carlito"/>
    </font>
    <font>
      <sz val="10"/>
      <color theme="1"/>
      <name val="Tahoma"/>
    </font>
    <font>
      <b/>
      <sz val="10"/>
      <color theme="1"/>
      <name val="Tahoma"/>
    </font>
    <font>
      <i/>
      <sz val="10"/>
      <color theme="1"/>
      <name val="Tahoma"/>
    </font>
    <font>
      <sz val="10"/>
      <name val="Tahoma"/>
    </font>
    <font>
      <b/>
      <sz val="12"/>
      <color theme="3"/>
      <name val="Tahoma"/>
    </font>
    <font>
      <i/>
      <sz val="11"/>
      <color rgb="FF000000"/>
      <name val="Calibri"/>
    </font>
    <font>
      <sz val="10"/>
      <color theme="1"/>
      <name val="Tahoma"/>
    </font>
    <font>
      <b/>
      <sz val="10"/>
      <color rgb="FF000000"/>
      <name val="Tahoma"/>
    </font>
    <font>
      <b/>
      <sz val="10"/>
      <color theme="1"/>
      <name val="Tahoma"/>
    </font>
    <font>
      <sz val="1"/>
      <color rgb="FFFFFFFF"/>
      <name val="Calibri"/>
    </font>
    <font>
      <b/>
      <sz val="14"/>
      <color theme="3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99"/>
      </patternFill>
    </fill>
    <fill>
      <patternFill patternType="solid">
        <fgColor rgb="FFD9E5F3"/>
      </patternFill>
    </fill>
    <fill>
      <patternFill patternType="solid">
        <fgColor rgb="FFFFF799"/>
      </patternFill>
    </fill>
    <fill>
      <patternFill patternType="solid">
        <fgColor theme="3" tint="0.79995117038483843"/>
        <bgColor indexed="65"/>
      </patternFill>
    </fill>
    <fill>
      <patternFill patternType="solid">
        <fgColor rgb="FFD9EAF7"/>
      </patternFill>
    </fill>
    <fill>
      <patternFill patternType="solid">
        <fgColor rgb="FFEAF2F8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medium">
        <color theme="4"/>
      </right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medium">
        <color rgb="FF4472C4"/>
      </left>
      <right style="thin">
        <color rgb="FF4472C4"/>
      </right>
      <top style="medium">
        <color rgb="FF4472C4"/>
      </top>
      <bottom style="thin">
        <color rgb="FF4472C4"/>
      </bottom>
      <diagonal/>
    </border>
    <border>
      <left style="thin">
        <color rgb="FF4472C4"/>
      </left>
      <right style="thin">
        <color rgb="FF4472C4"/>
      </right>
      <top style="medium">
        <color rgb="FF4472C4"/>
      </top>
      <bottom style="thin">
        <color rgb="FF4472C4"/>
      </bottom>
      <diagonal/>
    </border>
    <border>
      <left style="thin">
        <color rgb="FF4472C4"/>
      </left>
      <right style="medium">
        <color rgb="FF4472C4"/>
      </right>
      <top style="medium">
        <color rgb="FF4472C4"/>
      </top>
      <bottom style="thin">
        <color rgb="FF4472C4"/>
      </bottom>
      <diagonal/>
    </border>
    <border>
      <left style="medium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4472C4"/>
      </left>
      <right style="medium">
        <color rgb="FF4472C4"/>
      </right>
      <top style="thin">
        <color rgb="FF4472C4"/>
      </top>
      <bottom style="thin">
        <color rgb="FF4472C4"/>
      </bottom>
      <diagonal/>
    </border>
    <border>
      <left style="medium">
        <color rgb="FF4472C4"/>
      </left>
      <right style="thin">
        <color rgb="FF4472C4"/>
      </right>
      <top style="thin">
        <color rgb="FF4472C4"/>
      </top>
      <bottom style="medium">
        <color rgb="FF4472C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medium">
        <color rgb="FF4472C4"/>
      </bottom>
      <diagonal/>
    </border>
    <border>
      <left style="thin">
        <color rgb="FF4472C4"/>
      </left>
      <right style="medium">
        <color rgb="FF4472C4"/>
      </right>
      <top style="thin">
        <color rgb="FF4472C4"/>
      </top>
      <bottom style="medium">
        <color rgb="FF4472C4"/>
      </bottom>
      <diagonal/>
    </border>
    <border>
      <left/>
      <right/>
      <top/>
      <bottom style="medium">
        <color theme="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5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/>
    <xf numFmtId="9" fontId="4" fillId="0" borderId="0" xfId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4" xfId="0" applyFont="1" applyBorder="1" applyAlignment="1">
      <alignment horizontal="left" wrapText="1"/>
    </xf>
    <xf numFmtId="0" fontId="9" fillId="3" borderId="5" xfId="0" applyFont="1" applyFill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wrapText="1"/>
    </xf>
    <xf numFmtId="0" fontId="4" fillId="0" borderId="0" xfId="0" applyFont="1"/>
    <xf numFmtId="0" fontId="7" fillId="0" borderId="2" xfId="0" applyFont="1" applyBorder="1" applyAlignment="1">
      <alignment vertical="center" wrapText="1"/>
    </xf>
    <xf numFmtId="0" fontId="7" fillId="3" borderId="3" xfId="0" applyFont="1" applyFill="1" applyBorder="1"/>
    <xf numFmtId="0" fontId="7" fillId="3" borderId="16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8" fillId="3" borderId="16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left" vertical="center"/>
    </xf>
    <xf numFmtId="0" fontId="14" fillId="4" borderId="26" xfId="0" applyNumberFormat="1" applyFont="1" applyFill="1" applyBorder="1" applyAlignment="1">
      <alignment horizontal="center" vertical="center" wrapText="1"/>
    </xf>
    <xf numFmtId="0" fontId="14" fillId="4" borderId="27" xfId="0" applyNumberFormat="1" applyFont="1" applyFill="1" applyBorder="1" applyAlignment="1">
      <alignment horizontal="center" vertical="center" wrapText="1"/>
    </xf>
    <xf numFmtId="0" fontId="14" fillId="4" borderId="28" xfId="0" applyNumberFormat="1" applyFont="1" applyFill="1" applyBorder="1" applyAlignment="1">
      <alignment horizontal="center" vertical="center" wrapText="1"/>
    </xf>
    <xf numFmtId="0" fontId="13" fillId="0" borderId="30" xfId="0" applyNumberFormat="1" applyFont="1" applyFill="1" applyBorder="1" applyAlignment="1">
      <alignment horizontal="left" vertical="center" wrapText="1"/>
    </xf>
    <xf numFmtId="0" fontId="13" fillId="5" borderId="31" xfId="0" applyNumberFormat="1" applyFont="1" applyFill="1" applyBorder="1" applyAlignment="1">
      <alignment horizontal="center" vertical="center" wrapText="1"/>
    </xf>
    <xf numFmtId="0" fontId="13" fillId="0" borderId="33" xfId="0" applyNumberFormat="1" applyFont="1" applyFill="1" applyBorder="1" applyAlignment="1">
      <alignment horizontal="left" vertical="center" wrapText="1"/>
    </xf>
    <xf numFmtId="0" fontId="13" fillId="5" borderId="34" xfId="0" applyNumberFormat="1" applyFont="1" applyFill="1" applyBorder="1" applyAlignment="1">
      <alignment horizontal="center" vertical="center" wrapText="1"/>
    </xf>
    <xf numFmtId="0" fontId="16" fillId="9" borderId="36" xfId="0" applyNumberFormat="1" applyFont="1" applyFill="1" applyBorder="1"/>
    <xf numFmtId="9" fontId="16" fillId="9" borderId="37" xfId="0" applyNumberFormat="1" applyFont="1" applyFill="1" applyBorder="1"/>
    <xf numFmtId="9" fontId="16" fillId="9" borderId="38" xfId="0" applyNumberFormat="1" applyFont="1" applyFill="1" applyBorder="1"/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/>
    <xf numFmtId="9" fontId="19" fillId="0" borderId="0" xfId="1" applyFont="1"/>
    <xf numFmtId="0" fontId="20" fillId="3" borderId="0" xfId="0" applyFont="1" applyFill="1" applyAlignment="1">
      <alignment horizontal="center" vertical="center"/>
    </xf>
    <xf numFmtId="4" fontId="18" fillId="0" borderId="8" xfId="0" applyNumberFormat="1" applyFont="1" applyBorder="1" applyAlignment="1">
      <alignment horizontal="center" vertical="center" wrapText="1"/>
    </xf>
    <xf numFmtId="9" fontId="18" fillId="0" borderId="8" xfId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9" fillId="0" borderId="20" xfId="0" applyFont="1" applyBorder="1" applyAlignment="1">
      <alignment wrapText="1"/>
    </xf>
    <xf numFmtId="0" fontId="22" fillId="0" borderId="2" xfId="0" applyFont="1" applyBorder="1" applyAlignment="1">
      <alignment horizontal="center" vertical="center" wrapText="1"/>
    </xf>
    <xf numFmtId="3" fontId="19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43" fontId="19" fillId="3" borderId="2" xfId="0" applyNumberFormat="1" applyFont="1" applyFill="1" applyBorder="1" applyAlignment="1">
      <alignment horizontal="center" vertical="center"/>
    </xf>
    <xf numFmtId="4" fontId="19" fillId="3" borderId="2" xfId="0" applyNumberFormat="1" applyFont="1" applyFill="1" applyBorder="1" applyAlignment="1">
      <alignment horizontal="center" vertical="center"/>
    </xf>
    <xf numFmtId="9" fontId="19" fillId="3" borderId="2" xfId="0" applyNumberFormat="1" applyFont="1" applyFill="1" applyBorder="1" applyAlignment="1">
      <alignment horizontal="center" vertical="center"/>
    </xf>
    <xf numFmtId="4" fontId="19" fillId="2" borderId="20" xfId="0" applyNumberFormat="1" applyFont="1" applyFill="1" applyBorder="1" applyAlignment="1">
      <alignment horizontal="center" vertical="center"/>
    </xf>
    <xf numFmtId="4" fontId="19" fillId="0" borderId="20" xfId="0" applyNumberFormat="1" applyFont="1" applyFill="1" applyBorder="1" applyAlignment="1">
      <alignment horizontal="center" vertical="center"/>
    </xf>
    <xf numFmtId="4" fontId="18" fillId="0" borderId="20" xfId="0" applyNumberFormat="1" applyFont="1" applyFill="1" applyBorder="1" applyAlignment="1">
      <alignment horizontal="center" vertical="center"/>
    </xf>
    <xf numFmtId="4" fontId="18" fillId="0" borderId="21" xfId="0" applyNumberFormat="1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9" fillId="0" borderId="5" xfId="0" applyFont="1" applyBorder="1" applyAlignment="1">
      <alignment wrapText="1"/>
    </xf>
    <xf numFmtId="0" fontId="22" fillId="0" borderId="11" xfId="0" applyFont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 wrapText="1"/>
    </xf>
    <xf numFmtId="43" fontId="19" fillId="3" borderId="11" xfId="0" applyNumberFormat="1" applyFont="1" applyFill="1" applyBorder="1" applyAlignment="1">
      <alignment horizontal="center" vertical="center"/>
    </xf>
    <xf numFmtId="4" fontId="19" fillId="3" borderId="11" xfId="0" applyNumberFormat="1" applyFont="1" applyFill="1" applyBorder="1" applyAlignment="1">
      <alignment horizontal="center" vertical="center"/>
    </xf>
    <xf numFmtId="9" fontId="19" fillId="3" borderId="11" xfId="0" applyNumberFormat="1" applyFont="1" applyFill="1" applyBorder="1" applyAlignment="1">
      <alignment horizontal="center" vertical="center"/>
    </xf>
    <xf numFmtId="4" fontId="19" fillId="2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5" xfId="0" applyFont="1" applyBorder="1"/>
    <xf numFmtId="0" fontId="22" fillId="0" borderId="5" xfId="0" applyFont="1" applyBorder="1" applyAlignment="1">
      <alignment horizontal="center" vertical="center" wrapText="1"/>
    </xf>
    <xf numFmtId="3" fontId="19" fillId="3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43" fontId="19" fillId="3" borderId="5" xfId="0" applyNumberFormat="1" applyFont="1" applyFill="1" applyBorder="1" applyAlignment="1">
      <alignment horizontal="center" vertical="center"/>
    </xf>
    <xf numFmtId="4" fontId="19" fillId="3" borderId="5" xfId="0" applyNumberFormat="1" applyFont="1" applyFill="1" applyBorder="1" applyAlignment="1">
      <alignment horizontal="center" vertical="center"/>
    </xf>
    <xf numFmtId="9" fontId="19" fillId="3" borderId="5" xfId="0" applyNumberFormat="1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9" fillId="0" borderId="8" xfId="0" applyFont="1" applyBorder="1"/>
    <xf numFmtId="0" fontId="22" fillId="0" borderId="8" xfId="0" applyFont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 wrapText="1"/>
    </xf>
    <xf numFmtId="43" fontId="19" fillId="3" borderId="8" xfId="0" applyNumberFormat="1" applyFont="1" applyFill="1" applyBorder="1" applyAlignment="1">
      <alignment horizontal="center" vertical="center"/>
    </xf>
    <xf numFmtId="4" fontId="19" fillId="3" borderId="8" xfId="0" applyNumberFormat="1" applyFont="1" applyFill="1" applyBorder="1" applyAlignment="1">
      <alignment horizontal="center" vertical="center"/>
    </xf>
    <xf numFmtId="9" fontId="19" fillId="3" borderId="8" xfId="0" applyNumberFormat="1" applyFont="1" applyFill="1" applyBorder="1" applyAlignment="1">
      <alignment horizontal="center" vertical="center"/>
    </xf>
    <xf numFmtId="4" fontId="19" fillId="2" borderId="15" xfId="0" applyNumberFormat="1" applyFont="1" applyFill="1" applyBorder="1" applyAlignment="1">
      <alignment horizontal="center" vertical="center"/>
    </xf>
    <xf numFmtId="4" fontId="19" fillId="0" borderId="15" xfId="0" applyNumberFormat="1" applyFont="1" applyFill="1" applyBorder="1" applyAlignment="1">
      <alignment horizontal="center" vertical="center"/>
    </xf>
    <xf numFmtId="4" fontId="18" fillId="0" borderId="15" xfId="0" applyNumberFormat="1" applyFont="1" applyFill="1" applyBorder="1" applyAlignment="1">
      <alignment horizontal="center" vertical="center"/>
    </xf>
    <xf numFmtId="4" fontId="18" fillId="0" borderId="16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9" fontId="19" fillId="0" borderId="0" xfId="1" applyFont="1" applyBorder="1"/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35" xfId="0" applyNumberFormat="1" applyFont="1" applyFill="1" applyBorder="1" applyAlignment="1">
      <alignment horizontal="center" wrapText="1"/>
    </xf>
    <xf numFmtId="4" fontId="18" fillId="8" borderId="43" xfId="0" applyNumberFormat="1" applyFont="1" applyFill="1" applyBorder="1" applyAlignment="1">
      <alignment horizontal="center" wrapText="1"/>
    </xf>
    <xf numFmtId="4" fontId="18" fillId="8" borderId="45" xfId="0" applyNumberFormat="1" applyFont="1" applyFill="1" applyBorder="1" applyAlignment="1">
      <alignment horizontal="center" wrapText="1"/>
    </xf>
    <xf numFmtId="4" fontId="18" fillId="8" borderId="46" xfId="0" applyNumberFormat="1" applyFont="1" applyFill="1" applyBorder="1" applyAlignment="1">
      <alignment horizontal="center" wrapText="1"/>
    </xf>
    <xf numFmtId="9" fontId="16" fillId="9" borderId="0" xfId="0" applyNumberFormat="1" applyFont="1" applyFill="1" applyBorder="1"/>
    <xf numFmtId="0" fontId="20" fillId="0" borderId="47" xfId="0" applyFont="1" applyFill="1" applyBorder="1" applyAlignment="1">
      <alignment vertical="center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0" fillId="0" borderId="0" xfId="0" applyNumberFormat="1" applyFont="1" applyFill="1" applyBorder="1" applyAlignment="1">
      <alignment wrapText="1"/>
    </xf>
    <xf numFmtId="0" fontId="0" fillId="0" borderId="0" xfId="0"/>
    <xf numFmtId="9" fontId="18" fillId="7" borderId="39" xfId="0" applyNumberFormat="1" applyFont="1" applyFill="1" applyBorder="1" applyAlignment="1">
      <alignment horizontal="center" vertical="center" wrapText="1"/>
    </xf>
    <xf numFmtId="0" fontId="18" fillId="7" borderId="40" xfId="0" applyNumberFormat="1" applyFont="1" applyFill="1" applyBorder="1" applyAlignment="1">
      <alignment horizontal="center" vertical="center" wrapText="1"/>
    </xf>
    <xf numFmtId="9" fontId="18" fillId="7" borderId="42" xfId="0" applyNumberFormat="1" applyFont="1" applyFill="1" applyBorder="1" applyAlignment="1">
      <alignment horizontal="center" vertical="center" wrapText="1"/>
    </xf>
    <xf numFmtId="0" fontId="18" fillId="7" borderId="35" xfId="0" applyNumberFormat="1" applyFont="1" applyFill="1" applyBorder="1" applyAlignment="1">
      <alignment horizontal="center" vertical="center" wrapText="1"/>
    </xf>
    <xf numFmtId="9" fontId="18" fillId="7" borderId="44" xfId="0" applyNumberFormat="1" applyFont="1" applyFill="1" applyBorder="1" applyAlignment="1">
      <alignment horizontal="center" vertical="center" wrapText="1"/>
    </xf>
    <xf numFmtId="0" fontId="18" fillId="7" borderId="45" xfId="0" applyNumberFormat="1" applyFont="1" applyFill="1" applyBorder="1" applyAlignment="1">
      <alignment horizontal="center" vertical="center" wrapText="1"/>
    </xf>
    <xf numFmtId="0" fontId="20" fillId="3" borderId="47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15" fillId="0" borderId="29" xfId="0" applyNumberFormat="1" applyFont="1" applyFill="1" applyBorder="1" applyAlignment="1">
      <alignment horizontal="center" vertical="center" wrapText="1"/>
    </xf>
    <xf numFmtId="0" fontId="15" fillId="0" borderId="3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Normal" xfId="7" xr:uid="{00000000-0005-0000-0000-000000000000}"/>
    <cellStyle name="Normální" xfId="0" builtinId="0"/>
    <cellStyle name="normální 2" xfId="2" xr:uid="{00000000-0005-0000-0000-000002000000}"/>
    <cellStyle name="Normální 2 2" xfId="4" xr:uid="{00000000-0005-0000-0000-000003000000}"/>
    <cellStyle name="Normální 2 3" xfId="6" xr:uid="{00000000-0005-0000-0000-000004000000}"/>
    <cellStyle name="Normální 3" xfId="3" xr:uid="{00000000-0005-0000-0000-000005000000}"/>
    <cellStyle name="Normální 4" xfId="5" xr:uid="{00000000-0005-0000-0000-000006000000}"/>
    <cellStyle name="Normální 5" xfId="8" xr:uid="{00000000-0005-0000-0000-000007000000}"/>
    <cellStyle name="Procenta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zoomScaleNormal="100" workbookViewId="0">
      <selection activeCell="E10" sqref="E10"/>
    </sheetView>
  </sheetViews>
  <sheetFormatPr defaultColWidth="9.140625" defaultRowHeight="15"/>
  <cols>
    <col min="1" max="1" width="10.7109375" style="18" customWidth="1"/>
    <col min="2" max="2" width="6.42578125" style="5" customWidth="1"/>
    <col min="3" max="3" width="58.28515625" style="5" customWidth="1"/>
    <col min="4" max="4" width="9.5703125" style="1" customWidth="1"/>
    <col min="5" max="5" width="23.140625" style="1" customWidth="1"/>
    <col min="6" max="6" width="20.28515625" style="1" customWidth="1"/>
    <col min="7" max="7" width="23.42578125" style="1" customWidth="1"/>
    <col min="8" max="8" width="20" style="1" customWidth="1"/>
    <col min="9" max="9" width="13.85546875" style="2" customWidth="1"/>
    <col min="10" max="10" width="7.140625" style="3" customWidth="1"/>
    <col min="11" max="11" width="10.5703125" style="3" customWidth="1"/>
    <col min="12" max="12" width="14" style="2" customWidth="1"/>
    <col min="13" max="13" width="18.28515625" style="1" customWidth="1"/>
    <col min="14" max="14" width="14.5703125" style="1" customWidth="1"/>
    <col min="15" max="15" width="18.140625" style="1" customWidth="1"/>
    <col min="16" max="16" width="9.140625" style="1"/>
    <col min="17" max="17" width="2" customWidth="1"/>
    <col min="18" max="18" width="21.140625" style="1" customWidth="1"/>
    <col min="19" max="16384" width="9.140625" style="1"/>
  </cols>
  <sheetData>
    <row r="1" spans="1:18" ht="15" customHeight="1">
      <c r="A1" s="108" t="s">
        <v>0</v>
      </c>
      <c r="B1" s="108"/>
      <c r="C1" s="108"/>
      <c r="D1" s="42"/>
      <c r="E1" s="42"/>
      <c r="F1" s="42"/>
      <c r="G1" s="42"/>
      <c r="H1" s="42"/>
      <c r="I1" s="43"/>
      <c r="J1" s="44"/>
      <c r="K1" s="44"/>
      <c r="L1" s="43"/>
      <c r="M1" s="42"/>
      <c r="N1" s="42"/>
      <c r="O1" s="42"/>
      <c r="Q1" s="37"/>
    </row>
    <row r="2" spans="1:18" ht="18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Q2" s="38">
        <v>0</v>
      </c>
    </row>
    <row r="3" spans="1:18" ht="15" customHeight="1">
      <c r="A3" s="108" t="s">
        <v>2</v>
      </c>
      <c r="B3" s="108"/>
      <c r="C3" s="108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Q3" s="38">
        <v>0.12</v>
      </c>
    </row>
    <row r="4" spans="1:18" ht="15" customHeight="1">
      <c r="A4" s="108" t="s">
        <v>55</v>
      </c>
      <c r="B4" s="108"/>
      <c r="C4" s="108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Q4" s="39">
        <v>0.21</v>
      </c>
    </row>
    <row r="5" spans="1:18" s="18" customFormat="1" ht="15" customHeight="1">
      <c r="A5" s="108" t="s">
        <v>63</v>
      </c>
      <c r="B5" s="108"/>
      <c r="C5" s="4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Q5" s="106"/>
    </row>
    <row r="6" spans="1:18" s="18" customFormat="1" ht="15" customHeight="1">
      <c r="A6" s="108" t="s">
        <v>62</v>
      </c>
      <c r="B6" s="108"/>
      <c r="C6" s="45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Q6" s="106"/>
    </row>
    <row r="7" spans="1:18" ht="15.75" thickBot="1">
      <c r="A7" s="125" t="s">
        <v>3</v>
      </c>
      <c r="B7" s="125"/>
      <c r="C7" s="107"/>
      <c r="D7" s="42"/>
      <c r="E7" s="42"/>
      <c r="F7" s="42"/>
      <c r="G7" s="42"/>
      <c r="H7" s="42"/>
      <c r="I7" s="43"/>
      <c r="J7" s="44"/>
      <c r="K7" s="44"/>
      <c r="L7" s="43"/>
      <c r="M7" s="42"/>
      <c r="N7" s="42"/>
      <c r="O7" s="42"/>
    </row>
    <row r="8" spans="1:18" s="4" customFormat="1" ht="32.25" customHeight="1">
      <c r="A8" s="128" t="s">
        <v>4</v>
      </c>
      <c r="B8" s="115" t="s">
        <v>5</v>
      </c>
      <c r="C8" s="112" t="s">
        <v>6</v>
      </c>
      <c r="D8" s="110" t="s">
        <v>7</v>
      </c>
      <c r="E8" s="110" t="s">
        <v>8</v>
      </c>
      <c r="F8" s="110" t="s">
        <v>9</v>
      </c>
      <c r="G8" s="110" t="s">
        <v>10</v>
      </c>
      <c r="H8" s="110" t="s">
        <v>11</v>
      </c>
      <c r="I8" s="112" t="s">
        <v>12</v>
      </c>
      <c r="J8" s="112"/>
      <c r="K8" s="112"/>
      <c r="L8" s="112"/>
      <c r="M8" s="112"/>
      <c r="N8" s="112"/>
      <c r="O8" s="114"/>
    </row>
    <row r="9" spans="1:18" s="4" customFormat="1" ht="51">
      <c r="A9" s="129"/>
      <c r="B9" s="116"/>
      <c r="C9" s="113"/>
      <c r="D9" s="111"/>
      <c r="E9" s="111"/>
      <c r="F9" s="111"/>
      <c r="G9" s="111"/>
      <c r="H9" s="111"/>
      <c r="I9" s="46" t="s">
        <v>13</v>
      </c>
      <c r="J9" s="47" t="s">
        <v>14</v>
      </c>
      <c r="K9" s="47" t="s">
        <v>15</v>
      </c>
      <c r="L9" s="46" t="s">
        <v>16</v>
      </c>
      <c r="M9" s="48" t="s">
        <v>17</v>
      </c>
      <c r="N9" s="48" t="s">
        <v>18</v>
      </c>
      <c r="O9" s="49" t="s">
        <v>19</v>
      </c>
    </row>
    <row r="10" spans="1:18" ht="26.25">
      <c r="A10" s="40" t="s">
        <v>20</v>
      </c>
      <c r="B10" s="50">
        <v>1</v>
      </c>
      <c r="C10" s="51" t="s">
        <v>21</v>
      </c>
      <c r="D10" s="52">
        <v>70</v>
      </c>
      <c r="E10" s="53"/>
      <c r="F10" s="54"/>
      <c r="G10" s="55"/>
      <c r="H10" s="56"/>
      <c r="I10" s="57"/>
      <c r="J10" s="58">
        <v>0</v>
      </c>
      <c r="K10" s="59">
        <f>IFERROR(I10*J10,0)</f>
        <v>0</v>
      </c>
      <c r="L10" s="60">
        <f>IFERROR(I10+K10,0)</f>
        <v>0</v>
      </c>
      <c r="M10" s="61">
        <f>IFERROR(I10*D10,0)</f>
        <v>0</v>
      </c>
      <c r="N10" s="61">
        <f>IFERROR(K10*D10,0)</f>
        <v>0</v>
      </c>
      <c r="O10" s="62">
        <f>IFERROR(M10+N10,0)</f>
        <v>0</v>
      </c>
    </row>
    <row r="11" spans="1:18" s="18" customFormat="1" ht="25.5">
      <c r="A11" s="41" t="s">
        <v>22</v>
      </c>
      <c r="B11" s="63">
        <v>2</v>
      </c>
      <c r="C11" s="64" t="s">
        <v>23</v>
      </c>
      <c r="D11" s="65">
        <v>62</v>
      </c>
      <c r="E11" s="66"/>
      <c r="F11" s="67"/>
      <c r="G11" s="68"/>
      <c r="H11" s="69"/>
      <c r="I11" s="70"/>
      <c r="J11" s="71"/>
      <c r="K11" s="72">
        <f>IFERROR(I11*J11,0)</f>
        <v>0</v>
      </c>
      <c r="L11" s="73">
        <f>IFERROR(I11+K11,0)</f>
        <v>0</v>
      </c>
      <c r="M11" s="74">
        <f>IFERROR(I11*D11,0)</f>
        <v>0</v>
      </c>
      <c r="N11" s="74">
        <f>IFERROR(K11*D11,0)</f>
        <v>0</v>
      </c>
      <c r="O11" s="75">
        <f>IFERROR(M11+N11,0)</f>
        <v>0</v>
      </c>
    </row>
    <row r="12" spans="1:18" ht="20.100000000000001" customHeight="1">
      <c r="A12" s="126" t="s">
        <v>24</v>
      </c>
      <c r="B12" s="76">
        <v>3</v>
      </c>
      <c r="C12" s="77" t="s">
        <v>25</v>
      </c>
      <c r="D12" s="78">
        <v>192</v>
      </c>
      <c r="E12" s="79"/>
      <c r="F12" s="80"/>
      <c r="G12" s="81"/>
      <c r="H12" s="82"/>
      <c r="I12" s="83"/>
      <c r="J12" s="84"/>
      <c r="K12" s="72">
        <f t="shared" ref="K12" si="0">IFERROR(I12*J12,0)</f>
        <v>0</v>
      </c>
      <c r="L12" s="73">
        <f t="shared" ref="L12" si="1">IFERROR(I12+K12,0)</f>
        <v>0</v>
      </c>
      <c r="M12" s="74">
        <f t="shared" ref="M12" si="2">IFERROR(I12*D12,0)</f>
        <v>0</v>
      </c>
      <c r="N12" s="74">
        <f t="shared" ref="N12:N13" si="3">IFERROR(K12*D12,0)</f>
        <v>0</v>
      </c>
      <c r="O12" s="75">
        <f t="shared" ref="O12" si="4">IFERROR(M12+N12,0)</f>
        <v>0</v>
      </c>
    </row>
    <row r="13" spans="1:18" ht="20.100000000000001" customHeight="1" thickBot="1">
      <c r="A13" s="127"/>
      <c r="B13" s="85">
        <v>4</v>
      </c>
      <c r="C13" s="86" t="s">
        <v>26</v>
      </c>
      <c r="D13" s="87">
        <v>976</v>
      </c>
      <c r="E13" s="88"/>
      <c r="F13" s="89"/>
      <c r="G13" s="90"/>
      <c r="H13" s="91"/>
      <c r="I13" s="92"/>
      <c r="J13" s="93"/>
      <c r="K13" s="94">
        <f t="shared" ref="K13" si="5">IFERROR(I13*J13,0)</f>
        <v>0</v>
      </c>
      <c r="L13" s="95">
        <f t="shared" ref="L13" si="6">IFERROR(I13+K13,0)</f>
        <v>0</v>
      </c>
      <c r="M13" s="96">
        <f t="shared" ref="M13" si="7">IFERROR(I13*D13,0)</f>
        <v>0</v>
      </c>
      <c r="N13" s="96">
        <f t="shared" si="3"/>
        <v>0</v>
      </c>
      <c r="O13" s="97">
        <f t="shared" ref="O13" si="8">IFERROR(M13+N13,0)</f>
        <v>0</v>
      </c>
    </row>
    <row r="14" spans="1:18" ht="26.1" customHeight="1">
      <c r="A14" s="42"/>
      <c r="B14" s="98"/>
      <c r="C14" s="98"/>
      <c r="D14" s="42"/>
      <c r="E14" s="42"/>
      <c r="F14" s="42"/>
      <c r="G14" s="42"/>
      <c r="H14" s="42"/>
      <c r="I14" s="43"/>
      <c r="J14" s="99"/>
      <c r="K14" s="119" t="s">
        <v>56</v>
      </c>
      <c r="L14" s="120"/>
      <c r="M14" s="100">
        <f t="shared" ref="M14:O15" si="9">M10</f>
        <v>0</v>
      </c>
      <c r="N14" s="100">
        <f t="shared" si="9"/>
        <v>0</v>
      </c>
      <c r="O14" s="101">
        <f t="shared" si="9"/>
        <v>0</v>
      </c>
      <c r="R14" s="2"/>
    </row>
    <row r="15" spans="1:18" ht="26.1" customHeight="1">
      <c r="A15" s="42"/>
      <c r="B15" s="42"/>
      <c r="C15" s="42"/>
      <c r="D15" s="42"/>
      <c r="E15" s="42"/>
      <c r="F15" s="42"/>
      <c r="G15" s="42"/>
      <c r="H15" s="42"/>
      <c r="I15" s="43"/>
      <c r="J15" s="44"/>
      <c r="K15" s="121" t="s">
        <v>57</v>
      </c>
      <c r="L15" s="122"/>
      <c r="M15" s="102">
        <f t="shared" si="9"/>
        <v>0</v>
      </c>
      <c r="N15" s="102">
        <f t="shared" si="9"/>
        <v>0</v>
      </c>
      <c r="O15" s="103">
        <f t="shared" si="9"/>
        <v>0</v>
      </c>
    </row>
    <row r="16" spans="1:18" ht="26.1" customHeight="1" thickBot="1">
      <c r="A16" s="42"/>
      <c r="B16" s="42"/>
      <c r="C16" s="42"/>
      <c r="D16" s="42"/>
      <c r="E16" s="42"/>
      <c r="F16" s="42"/>
      <c r="G16" s="42"/>
      <c r="H16" s="42"/>
      <c r="I16" s="43"/>
      <c r="J16" s="44"/>
      <c r="K16" s="123" t="s">
        <v>58</v>
      </c>
      <c r="L16" s="124"/>
      <c r="M16" s="104">
        <f>SUM(M12:M13)</f>
        <v>0</v>
      </c>
      <c r="N16" s="104">
        <f>SUM(N12:N13)</f>
        <v>0</v>
      </c>
      <c r="O16" s="105">
        <f>SUM(O12:O13)</f>
        <v>0</v>
      </c>
    </row>
    <row r="18" spans="1:15" ht="32.1" customHeight="1">
      <c r="A18" t="s">
        <v>59</v>
      </c>
      <c r="B18" s="117" t="s">
        <v>60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</sheetData>
  <sheetProtection algorithmName="SHA-512" hashValue="RqX3uIJXqyEVamt+JdYqp41x8yvxecaw4nibAFx4F7nhCjRBnwG6k0oDbCQbQIaXaFglM550jUM5QkOkTOBqQQ==" saltValue="TUQYf4thlp+96nA5FiiE4g==" spinCount="100000" sheet="1" objects="1" scenarios="1"/>
  <protectedRanges>
    <protectedRange sqref="C5:C6" name="Oblast2"/>
    <protectedRange sqref="E10:J13" name="Oblast1"/>
  </protectedRanges>
  <mergeCells count="21">
    <mergeCell ref="B18:O18"/>
    <mergeCell ref="K14:L14"/>
    <mergeCell ref="K15:L15"/>
    <mergeCell ref="K16:L16"/>
    <mergeCell ref="A5:B5"/>
    <mergeCell ref="A6:B6"/>
    <mergeCell ref="A7:B7"/>
    <mergeCell ref="A12:A13"/>
    <mergeCell ref="A8:A9"/>
    <mergeCell ref="A1:C1"/>
    <mergeCell ref="A2:O2"/>
    <mergeCell ref="A3:C3"/>
    <mergeCell ref="A4:C4"/>
    <mergeCell ref="G8:G9"/>
    <mergeCell ref="C8:C9"/>
    <mergeCell ref="I8:O8"/>
    <mergeCell ref="B8:B9"/>
    <mergeCell ref="D8:D9"/>
    <mergeCell ref="E8:E9"/>
    <mergeCell ref="F8:F9"/>
    <mergeCell ref="H8:H9"/>
  </mergeCells>
  <dataValidations count="1">
    <dataValidation type="list" sqref="J10:J13" xr:uid="{00000000-0002-0000-0000-000000000000}">
      <formula1>$Q$2:$Q$4</formula1>
    </dataValidation>
  </dataValidations>
  <pageMargins left="0.7" right="0.7" top="0.75" bottom="0.75" header="0.3" footer="0.3"/>
  <pageSetup paperSize="9" scale="32" orientation="portrait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zoomScaleNormal="100" workbookViewId="0">
      <selection activeCell="G5" sqref="G5"/>
    </sheetView>
  </sheetViews>
  <sheetFormatPr defaultRowHeight="12.75"/>
  <cols>
    <col min="1" max="1" width="8" style="7" customWidth="1"/>
    <col min="2" max="2" width="63.85546875" style="6" customWidth="1"/>
    <col min="3" max="3" width="12.7109375" style="6" customWidth="1"/>
    <col min="4" max="5" width="9.140625" style="6"/>
    <col min="6" max="6" width="52" style="6" customWidth="1"/>
    <col min="7" max="7" width="25.7109375" style="6" customWidth="1"/>
    <col min="8" max="16384" width="9.140625" style="6"/>
  </cols>
  <sheetData>
    <row r="1" spans="1:7" ht="20.100000000000001" customHeight="1">
      <c r="A1" s="133" t="s">
        <v>27</v>
      </c>
      <c r="B1" s="134"/>
      <c r="C1" s="135"/>
    </row>
    <row r="2" spans="1:7" ht="20.100000000000001" customHeight="1">
      <c r="A2" s="144" t="str">
        <f>'Cenová nabídka'!A2</f>
        <v>"Dodávky kostního cementu pro revizní endoprotetiku"</v>
      </c>
      <c r="B2" s="145"/>
      <c r="C2" s="146"/>
    </row>
    <row r="3" spans="1:7">
      <c r="A3" s="9"/>
      <c r="B3" s="10" t="s">
        <v>28</v>
      </c>
      <c r="C3" s="11"/>
    </row>
    <row r="4" spans="1:7" ht="25.5">
      <c r="A4" s="28" t="s">
        <v>4</v>
      </c>
      <c r="B4" s="29" t="s">
        <v>29</v>
      </c>
      <c r="C4" s="24" t="s">
        <v>30</v>
      </c>
      <c r="E4" s="30" t="s">
        <v>4</v>
      </c>
      <c r="F4" s="31" t="s">
        <v>31</v>
      </c>
      <c r="G4" s="32" t="s">
        <v>32</v>
      </c>
    </row>
    <row r="5" spans="1:7" ht="48" customHeight="1">
      <c r="A5" s="136" t="s">
        <v>20</v>
      </c>
      <c r="B5" s="19" t="s">
        <v>33</v>
      </c>
      <c r="C5" s="20"/>
      <c r="E5" s="131" t="s">
        <v>34</v>
      </c>
      <c r="F5" s="33" t="s">
        <v>35</v>
      </c>
      <c r="G5" s="34"/>
    </row>
    <row r="6" spans="1:7" ht="25.5">
      <c r="A6" s="137"/>
      <c r="B6" s="12" t="s">
        <v>36</v>
      </c>
      <c r="C6" s="13"/>
      <c r="E6" s="131"/>
      <c r="F6" s="33" t="s">
        <v>37</v>
      </c>
      <c r="G6" s="34"/>
    </row>
    <row r="7" spans="1:7" ht="25.5">
      <c r="A7" s="137"/>
      <c r="B7" s="12" t="s">
        <v>38</v>
      </c>
      <c r="C7" s="14"/>
      <c r="E7" s="131"/>
      <c r="F7" s="33" t="s">
        <v>39</v>
      </c>
      <c r="G7" s="34"/>
    </row>
    <row r="8" spans="1:7" ht="25.5">
      <c r="A8" s="137"/>
      <c r="B8" s="12" t="s">
        <v>40</v>
      </c>
      <c r="C8" s="14"/>
      <c r="E8" s="131"/>
      <c r="F8" s="33" t="s">
        <v>41</v>
      </c>
      <c r="G8" s="34"/>
    </row>
    <row r="9" spans="1:7" ht="25.5">
      <c r="A9" s="137"/>
      <c r="B9" s="12" t="s">
        <v>42</v>
      </c>
      <c r="C9" s="13"/>
      <c r="E9" s="131"/>
      <c r="F9" s="33" t="s">
        <v>43</v>
      </c>
      <c r="G9" s="34"/>
    </row>
    <row r="10" spans="1:7" ht="32.25" customHeight="1">
      <c r="A10" s="137"/>
      <c r="B10" s="12" t="s">
        <v>44</v>
      </c>
      <c r="C10" s="13"/>
      <c r="E10" s="131"/>
      <c r="F10" s="33" t="s">
        <v>45</v>
      </c>
      <c r="G10" s="34"/>
    </row>
    <row r="11" spans="1:7">
      <c r="A11" s="137"/>
      <c r="B11" s="12" t="s">
        <v>46</v>
      </c>
      <c r="C11" s="13"/>
      <c r="E11" s="131"/>
      <c r="F11" s="33" t="s">
        <v>47</v>
      </c>
      <c r="G11" s="34"/>
    </row>
    <row r="12" spans="1:7">
      <c r="A12" s="137"/>
      <c r="B12" s="12" t="s">
        <v>61</v>
      </c>
      <c r="C12" s="14"/>
      <c r="E12" s="131"/>
      <c r="F12" s="33" t="s">
        <v>48</v>
      </c>
      <c r="G12" s="34"/>
    </row>
    <row r="13" spans="1:7" ht="38.25">
      <c r="A13" s="137"/>
      <c r="B13" s="12" t="s">
        <v>49</v>
      </c>
      <c r="C13" s="14"/>
      <c r="E13" s="132"/>
      <c r="F13" s="35" t="s">
        <v>50</v>
      </c>
      <c r="G13" s="36"/>
    </row>
    <row r="14" spans="1:7" ht="25.5">
      <c r="A14" s="138"/>
      <c r="B14" s="26" t="s">
        <v>51</v>
      </c>
      <c r="C14" s="21"/>
    </row>
    <row r="15" spans="1:7">
      <c r="A15" s="141" t="s">
        <v>22</v>
      </c>
      <c r="B15" s="19" t="s">
        <v>33</v>
      </c>
      <c r="C15" s="22"/>
    </row>
    <row r="16" spans="1:7">
      <c r="A16" s="142"/>
      <c r="B16" s="12" t="s">
        <v>36</v>
      </c>
      <c r="C16" s="17"/>
    </row>
    <row r="17" spans="1:3">
      <c r="A17" s="142"/>
      <c r="B17" s="12" t="s">
        <v>38</v>
      </c>
      <c r="C17" s="17"/>
    </row>
    <row r="18" spans="1:3">
      <c r="A18" s="142"/>
      <c r="B18" s="12" t="s">
        <v>40</v>
      </c>
      <c r="C18" s="17"/>
    </row>
    <row r="19" spans="1:3" ht="25.5">
      <c r="A19" s="142"/>
      <c r="B19" s="12" t="s">
        <v>52</v>
      </c>
      <c r="C19" s="17"/>
    </row>
    <row r="20" spans="1:3">
      <c r="A20" s="142"/>
      <c r="B20" s="12" t="s">
        <v>44</v>
      </c>
      <c r="C20" s="17"/>
    </row>
    <row r="21" spans="1:3">
      <c r="A21" s="142"/>
      <c r="B21" s="12" t="s">
        <v>46</v>
      </c>
      <c r="C21" s="17"/>
    </row>
    <row r="22" spans="1:3">
      <c r="A22" s="142"/>
      <c r="B22" s="12" t="s">
        <v>61</v>
      </c>
      <c r="C22" s="17"/>
    </row>
    <row r="23" spans="1:3">
      <c r="A23" s="142"/>
      <c r="B23" s="12" t="s">
        <v>49</v>
      </c>
      <c r="C23" s="17"/>
    </row>
    <row r="24" spans="1:3" ht="25.5">
      <c r="A24" s="143"/>
      <c r="B24" s="27" t="s">
        <v>51</v>
      </c>
      <c r="C24" s="23"/>
    </row>
    <row r="25" spans="1:3">
      <c r="A25" s="139" t="s">
        <v>24</v>
      </c>
      <c r="B25" s="16" t="s">
        <v>33</v>
      </c>
      <c r="C25" s="17"/>
    </row>
    <row r="26" spans="1:3">
      <c r="A26" s="137"/>
      <c r="B26" s="12" t="s">
        <v>36</v>
      </c>
      <c r="C26" s="14"/>
    </row>
    <row r="27" spans="1:3">
      <c r="A27" s="137"/>
      <c r="B27" s="12" t="s">
        <v>38</v>
      </c>
      <c r="C27" s="14"/>
    </row>
    <row r="28" spans="1:3">
      <c r="A28" s="137"/>
      <c r="B28" s="12" t="s">
        <v>40</v>
      </c>
      <c r="C28" s="14"/>
    </row>
    <row r="29" spans="1:3">
      <c r="A29" s="137"/>
      <c r="B29" s="25" t="s">
        <v>53</v>
      </c>
      <c r="C29" s="14"/>
    </row>
    <row r="30" spans="1:3">
      <c r="A30" s="137"/>
      <c r="B30" s="12" t="s">
        <v>44</v>
      </c>
      <c r="C30" s="14"/>
    </row>
    <row r="31" spans="1:3">
      <c r="A31" s="137"/>
      <c r="B31" s="12" t="s">
        <v>46</v>
      </c>
      <c r="C31" s="14"/>
    </row>
    <row r="32" spans="1:3">
      <c r="A32" s="137"/>
      <c r="B32" s="12" t="s">
        <v>49</v>
      </c>
      <c r="C32" s="14"/>
    </row>
    <row r="33" spans="1:3" ht="25.5">
      <c r="A33" s="140"/>
      <c r="B33" s="27" t="s">
        <v>51</v>
      </c>
      <c r="C33" s="15"/>
    </row>
    <row r="34" spans="1:3">
      <c r="B34" s="8"/>
    </row>
    <row r="35" spans="1:3" ht="21" customHeight="1">
      <c r="A35" s="130" t="s">
        <v>54</v>
      </c>
      <c r="B35" s="130"/>
      <c r="C35" s="130"/>
    </row>
    <row r="36" spans="1:3" ht="39.6" customHeight="1">
      <c r="A36" s="130"/>
      <c r="B36" s="130"/>
      <c r="C36" s="130"/>
    </row>
    <row r="37" spans="1:3">
      <c r="B37" s="8"/>
    </row>
    <row r="38" spans="1:3">
      <c r="B38" s="8"/>
    </row>
    <row r="39" spans="1:3">
      <c r="B39" s="8"/>
    </row>
    <row r="40" spans="1:3">
      <c r="B40" s="8"/>
    </row>
    <row r="41" spans="1:3">
      <c r="B41" s="8"/>
    </row>
    <row r="42" spans="1:3">
      <c r="B42" s="8"/>
    </row>
    <row r="43" spans="1:3">
      <c r="B43" s="8"/>
    </row>
    <row r="44" spans="1:3">
      <c r="B44" s="8"/>
    </row>
    <row r="45" spans="1:3">
      <c r="B45" s="8"/>
    </row>
    <row r="46" spans="1:3">
      <c r="B46" s="8"/>
    </row>
    <row r="47" spans="1:3">
      <c r="B47" s="8"/>
    </row>
    <row r="48" spans="1:3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</sheetData>
  <sheetProtection algorithmName="SHA-512" hashValue="gH2ahgPpzt2g6dQC7Y8qjrSUQKbzQk10l3q6H9bxDqTD6HqUT8ENdE6tPgCbatWoEQqa+0XPHyiwngXDThovzg==" saltValue="rTw0g6c0cCR3h2N0nIjMKQ==" spinCount="100000" sheet="1" objects="1" scenarios="1"/>
  <protectedRanges>
    <protectedRange sqref="C5:C33" name="Oblast2"/>
    <protectedRange sqref="G5:G13" name="Oblast1"/>
  </protectedRanges>
  <mergeCells count="7">
    <mergeCell ref="A35:C36"/>
    <mergeCell ref="E5:E13"/>
    <mergeCell ref="A1:C1"/>
    <mergeCell ref="A5:A14"/>
    <mergeCell ref="A25:A33"/>
    <mergeCell ref="A15:A24"/>
    <mergeCell ref="A2:C2"/>
  </mergeCells>
  <pageMargins left="0.7" right="0.7" top="0.75" bottom="0.75" header="0.3" footer="0.3"/>
  <pageSetup paperSize="9" scale="91" orientation="portrait" verticalDpi="0" r:id="rId1"/>
  <colBreaks count="1" manualBreakCount="1">
    <brk id="3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Cenová nabídka</vt:lpstr>
      <vt:lpstr>Technická specifikace</vt:lpstr>
      <vt:lpstr>'Cenová nabídka'!Oblast_tisku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Marie Prokšová</dc:creator>
  <cp:lastModifiedBy>Ing. Marie Prokšová</cp:lastModifiedBy>
  <dcterms:created xsi:type="dcterms:W3CDTF">2026-09-08T08:48:08Z</dcterms:created>
  <dcterms:modified xsi:type="dcterms:W3CDTF">2026-09-10T08:15:29Z</dcterms:modified>
</cp:coreProperties>
</file>